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'22B'!$C$11:$V$153</definedName>
    <definedName name="_xlnm.Print_Area" localSheetId="6">'22C'!$C$11:$V$87</definedName>
    <definedName name="_xlnm.Print_Area" localSheetId="8">'24A'!$C$11:$V$48</definedName>
    <definedName name="_xlnm.Print_Area" localSheetId="9">'24B'!$C$11:$V$49</definedName>
    <definedName name="_xlnm.Print_Area" localSheetId="10">'24C'!$C$11:$V$81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<sst xmlns="http://schemas.openxmlformats.org/spreadsheetml/2006/main" count="48932" uniqueCount="1474">
  <si>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</si>
  <si>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</si>
  <si>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</si>
  <si>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</si>
  <si>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</si>
  <si>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</si>
  <si>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</si>
  <si>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</si>
  <si>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</si>
  <si>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</si>
  <si>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</si>
  <si>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</si>
  <si>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</si>
  <si>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</si>
  <si>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</si>
  <si>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</si>
  <si>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</si>
  <si>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</si>
  <si>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</si>
  <si>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</si>
  <si>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</si>
  <si>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</si>
  <si>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</si>
  <si>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</si>
  <si>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</si>
  <si>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</si>
  <si>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</si>
  <si>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</si>
  <si>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</si>
  <si>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</si>
  <si>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</si>
  <si>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</si>
  <si>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</si>
  <si>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</si>
  <si>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</si>
  <si>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</si>
  <si>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</si>
  <si>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</si>
  <si>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</si>
  <si>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</si>
  <si>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</si>
  <si>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</si>
  <si>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</si>
  <si>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</si>
  <si>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</si>
  <si>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</si>
  <si>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</si>
  <si>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</si>
  <si>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</si>
  <si>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</si>
  <si>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</si>
  <si>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</si>
  <si>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</si>
  <si>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</si>
  <si>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</si>
  <si>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</si>
  <si>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</si>
  <si>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</si>
  <si>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</si>
  <si>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</si>
  <si>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</si>
  <si>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</si>
  <si>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</si>
  <si>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</si>
  <si>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</si>
  <si>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</si>
  <si>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</si>
  <si>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</si>
  <si>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</si>
  <si>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</si>
  <si>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</si>
  <si>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</si>
  <si>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</si>
  <si>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</si>
  <si>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</si>
  <si>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</si>
  <si>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</si>
  <si>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</si>
  <si>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</si>
  <si>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</si>
  <si>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</si>
  <si>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</si>
  <si>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</si>
  <si>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</si>
  <si>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</si>
  <si>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</si>
  <si>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</si>
  <si>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</si>
  <si>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</si>
  <si>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</si>
  <si>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</si>
  <si>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</si>
  <si>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</si>
  <si>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</si>
  <si>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</si>
  <si>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</si>
  <si>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</si>
  <si>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</si>
  <si>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</si>
  <si>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</si>
  <si>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</si>
  <si>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</si>
  <si>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</si>
  <si>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</si>
  <si>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</si>
  <si>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</si>
  <si>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</si>
  <si>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</si>
  <si>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</si>
  <si>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</si>
  <si>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</si>
  <si>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</si>
  <si>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</si>
  <si>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</si>
  <si>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</si>
  <si>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</si>
  <si>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</si>
  <si>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</si>
  <si>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</si>
  <si>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</si>
  <si>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</si>
  <si>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</si>
  <si>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</si>
  <si>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</si>
  <si>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</si>
  <si>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</si>
  <si>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</si>
  <si>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</si>
  <si>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</si>
  <si>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</si>
  <si>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</si>
  <si>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</si>
  <si>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</si>
  <si>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</si>
  <si>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</si>
  <si>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</si>
  <si>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</si>
  <si>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</si>
  <si>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</si>
  <si>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</si>
  <si>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</si>
  <si>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</si>
  <si>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</si>
  <si>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</si>
  <si>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</si>
  <si>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</si>
  <si>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</si>
  <si>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</si>
  <si>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</si>
  <si>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</si>
  <si>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</si>
  <si>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</si>
  <si>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</si>
  <si>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</si>
  <si>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</si>
  <si>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</si>
  <si>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</si>
  <si>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</si>
  <si>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</si>
  <si>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</si>
  <si>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</si>
  <si>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</si>
  <si>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</si>
  <si>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</si>
  <si>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</si>
  <si>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</si>
  <si>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</si>
  <si>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</si>
  <si>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</si>
  <si>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</si>
  <si>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</si>
  <si>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</si>
  <si>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</si>
  <si>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</si>
  <si>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</si>
  <si>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</si>
  <si>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</si>
  <si>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</si>
  <si>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</si>
  <si>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</si>
  <si>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</si>
  <si>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</si>
  <si>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</si>
  <si>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</si>
  <si>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</si>
  <si>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</si>
  <si>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</si>
  <si>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</si>
  <si>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</si>
  <si>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</si>
  <si>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</si>
  <si>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</si>
  <si>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</si>
  <si>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</si>
  <si>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</si>
  <si>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</si>
  <si>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</si>
  <si>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</si>
  <si>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</si>
  <si>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</si>
  <si>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</si>
  <si>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</si>
  <si>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</si>
  <si>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</si>
  <si>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</si>
  <si>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</si>
  <si>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</si>
  <si>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</si>
  <si>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</si>
  <si>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</si>
  <si>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</si>
  <si>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</si>
  <si>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</si>
  <si>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</si>
  <si>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</si>
  <si>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</si>
  <si>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</si>
  <si>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</si>
  <si>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</si>
  <si>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</si>
  <si>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</si>
  <si>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</si>
  <si>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</si>
  <si>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</si>
  <si>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</si>
  <si>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</si>
  <si>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</si>
  <si>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</si>
  <si>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</si>
  <si>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</si>
  <si>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</si>
  <si>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</si>
  <si>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</si>
  <si>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</si>
  <si>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</si>
  <si>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</si>
  <si>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</si>
  <si>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</si>
  <si>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</si>
  <si>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</si>
  <si>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</si>
  <si>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</si>
  <si>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</si>
  <si>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</si>
  <si>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</si>
  <si>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</si>
  <si>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</si>
  <si>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</si>
  <si>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</si>
  <si>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</si>
  <si>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</si>
  <si>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</si>
  <si>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</si>
  <si>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</si>
  <si>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</si>
  <si>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</si>
  <si>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</si>
  <si>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</si>
  <si>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</si>
  <si>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</si>
  <si>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</si>
  <si>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</si>
  <si>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</si>
  <si>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</si>
  <si>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</si>
  <si>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</si>
  <si>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</si>
  <si>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</si>
  <si>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</si>
  <si>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</si>
  <si>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</si>
  <si>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</si>
  <si>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</si>
  <si>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</si>
  <si>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</si>
  <si>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</si>
  <si>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</si>
  <si>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</si>
  <si>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</si>
  <si>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</si>
  <si>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</si>
  <si>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</si>
  <si>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</si>
  <si>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</si>
  <si>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</si>
  <si>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</si>
  <si>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</si>
  <si>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</si>
  <si>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</si>
  <si>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</si>
  <si>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</si>
  <si>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</si>
  <si>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</si>
  <si>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</si>
  <si>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</si>
  <si>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</si>
  <si>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</si>
  <si>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</si>
  <si>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</si>
  <si>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</si>
  <si>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</si>
  <si>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</si>
  <si>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</si>
  <si>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</si>
  <si>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</si>
  <si>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</si>
  <si>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</si>
  <si>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</si>
  <si>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</si>
  <si>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</si>
  <si>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</si>
  <si>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</si>
  <si>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</si>
  <si>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</si>
  <si>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</si>
  <si>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</si>
  <si>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</si>
  <si>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</si>
  <si>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</si>
  <si>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</si>
  <si>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</si>
  <si>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</si>
  <si>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</si>
  <si>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</si>
  <si>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</si>
  <si>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</si>
  <si>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</si>
  <si>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</si>
  <si>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</si>
  <si>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</si>
  <si>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</si>
  <si>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</si>
  <si>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</si>
  <si>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</si>
  <si>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</si>
  <si>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</si>
  <si>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</si>
  <si>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</si>
  <si>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</si>
  <si>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</si>
  <si>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</si>
  <si>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</si>
  <si>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</si>
  <si>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</si>
  <si>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</si>
  <si>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</si>
  <si>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</si>
  <si>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</si>
  <si>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</si>
  <si>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</si>
  <si>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</si>
  <si>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</si>
  <si>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</si>
  <si>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</si>
  <si>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</si>
  <si>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</si>
  <si>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</si>
  <si>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</si>
  <si>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</si>
  <si>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</si>
  <si>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</si>
  <si>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</si>
  <si>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</si>
  <si>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</si>
  <si>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</si>
  <si>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</si>
  <si>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</si>
  <si>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</si>
  <si>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</si>
  <si>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</si>
  <si>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</si>
  <si>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</si>
  <si>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</si>
  <si>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</si>
  <si>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</si>
  <si>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</si>
  <si>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</si>
  <si>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</si>
  <si>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</si>
  <si>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</si>
  <si>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</si>
  <si>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</si>
  <si>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</si>
  <si>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</si>
  <si>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</si>
  <si>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</si>
  <si>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</si>
  <si>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</si>
  <si>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</si>
  <si>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</si>
  <si>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</si>
  <si>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</si>
  <si>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</si>
  <si>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</si>
  <si>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</si>
  <si>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</si>
  <si>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</si>
  <si>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</si>
  <si>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</si>
  <si>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</si>
  <si>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</si>
  <si>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</si>
  <si>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</si>
  <si>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</si>
  <si>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</si>
  <si>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</si>
  <si>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</si>
  <si>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</si>
  <si>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</si>
  <si>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</si>
  <si>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</si>
  <si>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</si>
  <si>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</si>
  <si>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</si>
  <si>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</si>
  <si>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</si>
  <si>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</si>
  <si>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</si>
  <si>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</si>
  <si>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</si>
  <si>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</si>
  <si>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</si>
  <si>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</si>
  <si>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</si>
  <si>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</si>
  <si>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</si>
  <si>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</si>
  <si>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</si>
  <si>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</si>
  <si>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</si>
  <si>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</si>
  <si>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</si>
  <si>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</si>
  <si>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</si>
  <si>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</si>
  <si>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</si>
  <si>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</si>
  <si>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</si>
  <si>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</si>
  <si>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</si>
  <si>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</si>
  <si>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</si>
  <si>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</si>
  <si>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</si>
  <si>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</si>
  <si>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</si>
  <si>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</si>
  <si>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</si>
  <si>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</si>
  <si>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</si>
  <si>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</si>
  <si>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</si>
  <si>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</si>
  <si>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</si>
  <si>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</si>
  <si>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</si>
  <si>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</si>
  <si>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</si>
  <si>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</si>
  <si>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</si>
  <si>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</si>
  <si>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</si>
  <si>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</si>
  <si>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</si>
  <si>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</si>
  <si>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</si>
  <si>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</si>
  <si>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</si>
  <si>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</si>
  <si>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</si>
  <si>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</si>
  <si>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</si>
  <si>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</si>
  <si>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</si>
  <si>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</si>
  <si>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</si>
  <si>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</si>
  <si>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</si>
  <si>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</si>
  <si>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</si>
  <si>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</si>
  <si>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</si>
  <si>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</si>
  <si>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</si>
  <si>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</si>
  <si>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</si>
  <si>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</si>
  <si>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</si>
  <si>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</si>
  <si>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</si>
  <si>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</si>
  <si>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</si>
  <si>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</si>
  <si>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</si>
  <si>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</si>
  <si>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</si>
  <si>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</si>
  <si>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</si>
  <si>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</si>
  <si>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</si>
  <si>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</si>
  <si>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</si>
  <si>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</si>
  <si>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</si>
  <si>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</si>
  <si>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</si>
  <si>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</si>
  <si>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</si>
  <si>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</si>
  <si>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</si>
  <si>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</si>
  <si>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</si>
  <si>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</si>
  <si>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</si>
  <si>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</si>
  <si>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</si>
  <si>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</si>
  <si>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</si>
  <si>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</si>
  <si>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</si>
  <si>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</si>
  <si>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</si>
  <si>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</si>
  <si>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</si>
  <si>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</si>
  <si>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</si>
  <si>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</si>
  <si>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</si>
  <si>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</si>
  <si>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</si>
  <si>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</si>
  <si>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</si>
  <si>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</si>
  <si>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</si>
  <si>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</si>
  <si>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</si>
  <si>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</si>
  <si>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</si>
  <si>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</si>
  <si>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</si>
  <si>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</si>
  <si>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</si>
  <si>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</si>
  <si>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</si>
  <si>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</si>
  <si>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</si>
  <si>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</si>
  <si>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</si>
  <si>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</si>
  <si>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</si>
  <si>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</si>
  <si>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</si>
  <si>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</si>
  <si>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</si>
  <si>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</si>
  <si>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</si>
  <si>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</si>
  <si>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</si>
  <si>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</si>
  <si>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</si>
  <si>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</si>
  <si>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</si>
  <si>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</si>
  <si>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</si>
  <si>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</si>
  <si>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</si>
  <si>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</si>
  <si>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</si>
  <si>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</si>
  <si>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</si>
  <si>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</si>
  <si>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</si>
  <si>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</si>
  <si>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</si>
  <si>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</si>
  <si>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</si>
  <si>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</si>
  <si>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</si>
  <si>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</si>
  <si>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</si>
  <si>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</si>
  <si>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</si>
  <si>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</si>
  <si>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</si>
  <si>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</si>
  <si>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</si>
  <si>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</si>
  <si>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</si>
  <si>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</si>
  <si>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</si>
  <si>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</si>
  <si>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</si>
  <si>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</si>
  <si>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</si>
  <si>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</si>
  <si>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</si>
  <si>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</si>
  <si>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</si>
  <si>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</si>
  <si>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</si>
  <si>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</si>
  <si>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</si>
  <si>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</si>
  <si>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</si>
  <si>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</si>
  <si>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</si>
  <si>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</si>
  <si>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</si>
  <si>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</si>
  <si>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</si>
  <si>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</si>
  <si>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</si>
  <si>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</si>
  <si>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</si>
  <si>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</si>
  <si>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</si>
  <si>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</si>
  <si>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</si>
  <si>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</si>
  <si>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</si>
  <si>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</si>
  <si>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</si>
  <si>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</si>
  <si>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</si>
  <si>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</si>
  <si>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</si>
  <si>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</si>
  <si>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</si>
  <si>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</si>
  <si>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</si>
  <si>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</si>
  <si>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</si>
  <si>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</si>
  <si>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</si>
  <si>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</si>
  <si>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</si>
  <si>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</si>
  <si>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</si>
  <si>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</si>
  <si>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</si>
  <si>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</si>
  <si>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</si>
  <si>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</si>
  <si>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</si>
  <si>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</si>
  <si>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</si>
  <si>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</si>
  <si>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</si>
  <si>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</si>
  <si>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</si>
  <si>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</si>
  <si>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</si>
  <si>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</si>
  <si>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</si>
  <si>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</si>
  <si>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</si>
  <si>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</si>
  <si>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</si>
  <si>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</si>
  <si>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</si>
  <si>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</si>
  <si>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</si>
  <si>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</si>
  <si>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</si>
  <si>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</si>
  <si>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</si>
  <si>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</si>
  <si>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</si>
  <si>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</si>
  <si>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</si>
  <si>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</si>
  <si>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</si>
  <si>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</si>
  <si>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</si>
  <si>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</si>
  <si>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</si>
  <si>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</si>
  <si>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</si>
  <si>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</si>
  <si>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</si>
  <si>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</si>
  <si>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</si>
  <si>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</si>
  <si>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</si>
  <si>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</si>
  <si>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</si>
  <si>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</si>
  <si>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</si>
  <si>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</si>
  <si>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</si>
  <si>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</si>
  <si>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</si>
  <si>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</si>
  <si>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</si>
  <si>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</si>
  <si>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</si>
  <si>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</si>
  <si>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</si>
  <si>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</si>
  <si>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</si>
  <si>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</si>
  <si>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</si>
  <si>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</si>
  <si>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</si>
  <si>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</si>
  <si>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</si>
  <si>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</si>
  <si>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</si>
  <si>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</si>
  <si>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</si>
  <si>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</si>
  <si>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</si>
  <si>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</si>
  <si>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</si>
  <si>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</si>
  <si>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</si>
  <si>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</si>
  <si>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</si>
  <si>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</si>
  <si>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</si>
  <si>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</si>
  <si>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</si>
  <si>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</si>
  <si>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</si>
  <si>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</si>
  <si>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</si>
  <si>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</si>
  <si>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</si>
  <si>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</si>
  <si>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</si>
  <si>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</si>
  <si>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</si>
  <si>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</si>
  <si>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</si>
  <si>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</si>
  <si>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</si>
  <si>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</si>
  <si>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</si>
  <si>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</si>
  <si>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</si>
  <si>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</si>
  <si>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</si>
  <si>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</si>
  <si>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</si>
  <si>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</si>
  <si>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</si>
  <si>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</si>
  <si>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</si>
  <si>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</si>
  <si>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</si>
  <si>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</si>
  <si>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</si>
  <si>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</si>
  <si>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</si>
  <si>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</si>
  <si>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</si>
  <si>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</si>
  <si>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</si>
  <si>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</si>
  <si>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</si>
  <si>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</si>
  <si>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</si>
  <si>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</si>
  <si>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</si>
  <si>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</si>
  <si>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</si>
  <si>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</si>
  <si>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</si>
  <si>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</si>
  <si>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</si>
  <si>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</si>
  <si>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</si>
  <si>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</si>
  <si>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</si>
  <si>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</si>
  <si>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</si>
  <si>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</si>
  <si>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</si>
  <si>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</si>
  <si>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</si>
  <si>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</si>
  <si>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</si>
  <si>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</si>
  <si>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</si>
  <si>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</si>
  <si>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</si>
  <si>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</si>
  <si>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</si>
  <si>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</si>
  <si>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</si>
  <si>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</si>
  <si>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</si>
  <si>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</si>
  <si>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</si>
  <si>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</si>
  <si>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</si>
  <si>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</si>
  <si>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</si>
  <si>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</si>
  <si>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</si>
  <si>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</si>
  <si>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</si>
  <si>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</si>
  <si>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</si>
  <si>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</si>
  <si>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</si>
  <si>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</si>
  <si>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</si>
  <si>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</si>
  <si>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</si>
  <si>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</si>
  <si>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</si>
  <si>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</si>
  <si>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</si>
  <si>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</si>
  <si>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</si>
  <si>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</si>
  <si>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</si>
  <si>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</si>
  <si>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</si>
  <si>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</si>
  <si>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</si>
  <si>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</si>
  <si>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</si>
  <si>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</si>
  <si>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</si>
  <si>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</si>
  <si>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</si>
  <si>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</si>
  <si>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</si>
  <si>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</si>
  <si>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</si>
  <si>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</si>
  <si>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</si>
  <si>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</si>
  <si>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</si>
  <si>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</si>
  <si>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</si>
  <si>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</si>
  <si>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</si>
  <si>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</si>
  <si>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</si>
  <si>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</si>
  <si>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</si>
  <si>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</si>
  <si>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</si>
  <si>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</si>
  <si>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</si>
  <si>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</si>
  <si>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</si>
  <si>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</si>
  <si>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</si>
  <si>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</si>
  <si>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</si>
  <si>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</si>
  <si>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</si>
  <si>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</si>
  <si>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</si>
  <si>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</si>
  <si>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</si>
  <si>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</si>
  <si>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</si>
  <si>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</si>
  <si>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</si>
  <si>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</si>
  <si>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</si>
  <si>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</si>
  <si>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</si>
  <si>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</si>
  <si>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</si>
  <si>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</si>
  <si>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</si>
  <si>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</si>
  <si>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</si>
  <si>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</si>
  <si>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</si>
  <si>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</si>
  <si>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</si>
  <si>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</si>
  <si>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</si>
  <si>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</si>
  <si>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</si>
  <si>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</si>
  <si>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</si>
  <si>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</si>
  <si>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</si>
  <si>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</si>
  <si>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</si>
  <si>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</si>
  <si>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</si>
  <si>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</si>
  <si>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</si>
  <si>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</si>
  <si>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</si>
  <si>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</si>
  <si>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</si>
  <si>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</si>
  <si>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</si>
  <si>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</si>
  <si>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</si>
  <si>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</si>
  <si>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</si>
  <si>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</si>
  <si>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</si>
  <si>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</si>
  <si>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</si>
  <si>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</si>
  <si>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</si>
  <si>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</si>
  <si>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</si>
  <si>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</si>
  <si>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</si>
  <si>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</si>
  <si>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</si>
  <si>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</si>
  <si>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</si>
  <si>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</si>
  <si>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</si>
  <si>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</si>
  <si>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</si>
  <si>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</si>
  <si>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</si>
  <si>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</si>
  <si>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</si>
  <si>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</si>
  <si>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</si>
  <si>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</si>
  <si>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</si>
  <si>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</si>
  <si>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</si>
  <si>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</si>
  <si>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</si>
  <si>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</si>
  <si>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</si>
  <si>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</si>
  <si>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</si>
  <si>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</si>
  <si>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</si>
  <si>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</si>
  <si>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</si>
  <si>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</si>
  <si>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</si>
  <si>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</si>
  <si>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</si>
  <si>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</si>
  <si>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</si>
  <si>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</si>
  <si>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</si>
  <si>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</si>
  <si>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</si>
  <si>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</si>
  <si>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</si>
  <si>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</si>
  <si>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</si>
  <si>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</si>
  <si>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</si>
  <si>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</si>
  <si>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</si>
  <si>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</si>
  <si>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</si>
  <si>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</si>
  <si>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</si>
  <si>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</si>
  <si>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</si>
  <si>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</si>
  <si>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</si>
  <si>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</si>
  <si>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</si>
  <si>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</si>
  <si>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</si>
  <si>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</si>
  <si>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</si>
  <si>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</si>
  <si>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</si>
  <si>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</si>
  <si>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</si>
  <si>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</si>
  <si>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</si>
  <si>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</si>
  <si>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</si>
  <si>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</si>
  <si>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</si>
  <si>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</si>
  <si>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</si>
  <si>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</si>
  <si>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</si>
  <si>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</si>
  <si>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</si>
  <si>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</si>
  <si>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</si>
  <si>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</si>
  <si>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</si>
  <si>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</si>
  <si>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</si>
  <si>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</si>
  <si>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</si>
  <si>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</si>
  <si>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</si>
  <si>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</si>
  <si>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</si>
  <si>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</si>
  <si>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</si>
  <si>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</si>
  <si>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</si>
  <si>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</si>
  <si>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</si>
  <si>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</si>
  <si>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</si>
  <si>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</si>
  <si>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</si>
  <si>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</si>
  <si>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</si>
  <si>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</si>
  <si>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</si>
  <si>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</si>
  <si>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</si>
  <si>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</si>
  <si>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</si>
  <si>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</si>
  <si>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</si>
  <si>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</si>
  <si>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</si>
  <si>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</si>
  <si>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</si>
  <si>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</si>
  <si>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</si>
  <si>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</si>
  <si>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</si>
  <si>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</si>
  <si>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</si>
  <si>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</si>
  <si>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</si>
  <si>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</si>
  <si>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</si>
  <si>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</si>
  <si>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</si>
  <si>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</si>
  <si>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</si>
  <si>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</si>
  <si>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</si>
  <si>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</si>
  <si>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</si>
  <si>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</si>
  <si>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</si>
  <si>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</si>
  <si>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</si>
  <si>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</si>
  <si>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</si>
  <si>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</si>
  <si>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</si>
  <si>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</si>
  <si>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</si>
  <si>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</si>
  <si>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</si>
  <si>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</si>
  <si>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</si>
  <si>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</si>
  <si>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</si>
  <si>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</si>
  <si>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</si>
  <si>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</si>
  <si>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</si>
  <si>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</si>
  <si>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</si>
  <si>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</si>
  <si>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</si>
  <si>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</si>
  <si>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</si>
  <si>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</si>
  <si>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</si>
  <si>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</si>
  <si>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</si>
  <si>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</si>
  <si>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</si>
  <si>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</si>
  <si>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</si>
  <si>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</si>
  <si>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</si>
  <si>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</si>
  <si>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</si>
  <si>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</si>
  <si>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</si>
  <si>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</si>
  <si>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</si>
  <si>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</si>
  <si>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</si>
  <si>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</si>
  <si>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</si>
  <si>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</si>
  <si>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</si>
  <si>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</si>
  <si>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</si>
  <si>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</si>
  <si>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</si>
  <si>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</si>
  <si>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</si>
  <si>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</si>
  <si>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</si>
  <si>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</si>
  <si>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</si>
  <si>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</si>
  <si>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</si>
  <si>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</si>
  <si>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</si>
  <si>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</si>
  <si>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</si>
  <si>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</si>
  <si>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</si>
  <si>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</si>
  <si>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</si>
  <si>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</si>
  <si>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</si>
  <si>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</si>
  <si>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</si>
  <si>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</si>
  <si>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</si>
  <si>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</si>
  <si>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</si>
  <si>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</si>
  <si>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</si>
  <si>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</si>
  <si>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</si>
  <si>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</si>
  <si>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</si>
  <si>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</si>
  <si>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</si>
  <si>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</si>
  <si>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</si>
  <si>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</si>
  <si>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</si>
  <si>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</si>
  <si>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</si>
  <si>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</si>
  <si>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</si>
  <si>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</si>
  <si>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</si>
  <si>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</si>
  <si>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</si>
  <si>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</si>
  <si>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</si>
  <si>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</si>
  <si>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</si>
  <si>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</si>
  <si>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</si>
  <si>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</si>
  <si>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</si>
  <si>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</si>
  <si>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</si>
  <si>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</si>
  <si>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</si>
  <si>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</si>
  <si>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</si>
  <si>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</si>
  <si>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</si>
  <si>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</si>
  <si>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</si>
  <si>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</si>
  <si>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</si>
  <si>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</si>
  <si>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</si>
  <si>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</si>
  <si>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</si>
  <si>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</si>
  <si>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</si>
  <si>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</si>
  <si>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</si>
  <si>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</si>
  <si>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</si>
  <si>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</si>
  <si>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</si>
  <si>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</si>
  <si>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</si>
  <si>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</si>
  <si>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</si>
  <si>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</si>
  <si>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</si>
  <si>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</si>
  <si>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</si>
  <si>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</si>
  <si>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</si>
  <si>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</si>
  <si>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</si>
  <si>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</si>
  <si>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</si>
  <si>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</si>
  <si>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</si>
  <si>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</si>
  <si>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</si>
  <si>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</si>
  <si>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</si>
  <si>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</si>
  <si>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</si>
  <si>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</si>
  <si>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</si>
  <si>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</si>
  <si>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</si>
  <si>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</si>
  <si>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</si>
  <si>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</si>
  <si>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</si>
  <si>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</si>
  <si>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</si>
  <si>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</si>
  <si>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</si>
  <si>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</si>
  <si>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</si>
  <si>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</si>
  <si>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</si>
  <si>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</si>
  <si>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</si>
  <si>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</si>
  <si>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</si>
  <si>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</si>
  <si>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</si>
  <si>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</si>
  <si>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</si>
  <si>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</si>
  <si>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</si>
  <si>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</si>
  <si>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</si>
  <si>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</si>
  <si>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</si>
  <si>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</si>
  <si>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</si>
  <si>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</si>
  <si>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</si>
  <si>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</si>
  <si>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</si>
  <si>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</si>
  <si>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</si>
  <si>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</si>
  <si>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</si>
  <si>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</si>
  <si>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</si>
  <si>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</si>
  <si>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</si>
  <si>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</si>
  <si>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</si>
  <si>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</si>
  <si>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</si>
  <si>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</si>
  <si>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</si>
  <si>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</si>
  <si>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</si>
  <si>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</si>
  <si>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</si>
  <si>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</si>
  <si>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</si>
  <si>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</si>
  <si>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</si>
  <si>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</si>
  <si>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</si>
  <si>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</si>
  <si>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</si>
  <si>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</si>
  <si>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</si>
  <si>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</si>
  <si>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</si>
  <si>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</si>
  <si>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</si>
  <si>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</si>
  <si>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</si>
  <si>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</si>
  <si>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</si>
  <si>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</si>
  <si>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</si>
  <si>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</si>
  <si>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</si>
  <si>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</si>
  <si>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</si>
  <si>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</si>
  <si>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</si>
  <si>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</si>
  <si>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</si>
  <si>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</si>
  <si>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</si>
  <si>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</si>
  <si>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</si>
  <si>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</si>
  <si>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</si>
  <si>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</si>
  <si>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</si>
  <si>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</si>
  <si>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</si>
  <si>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</si>
  <si>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</si>
  <si>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</si>
  <si>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</si>
  <si>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</si>
  <si>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</si>
  <si>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</si>
  <si>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</si>
  <si>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</si>
  <si>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</si>
  <si>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</si>
  <si>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</si>
  <si>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</si>
  <si>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</si>
  <si>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</si>
  <si>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</si>
  <si>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</si>
  <si>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</si>
  <si>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</si>
  <si>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</si>
  <si>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</si>
  <si>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</si>
  <si>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</si>
  <si>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</si>
  <si>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</si>
  <si>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</si>
  <si>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</si>
  <si>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</si>
  <si>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</si>
  <si>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</si>
  <si>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</si>
  <si>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</si>
  <si>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</si>
  <si>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</si>
  <si>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</si>
  <si>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</si>
  <si>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</si>
  <si>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</si>
  <si>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</si>
  <si>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</si>
  <si>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</si>
  <si>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</si>
  <si>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</si>
  <si>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</si>
  <si>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</si>
  <si>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</si>
  <si>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</si>
  <si>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</si>
  <si>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</si>
  <si>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</si>
  <si>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</si>
  <si>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</si>
  <si>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</si>
  <si>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</si>
  <si>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</si>
  <si>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</si>
  <si>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</si>
  <si>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</si>
  <si>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</si>
  <si>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</si>
  <si>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</si>
  <si>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</si>
  <si>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</si>
  <si>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</si>
  <si>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</si>
  <si>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</si>
  <si>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</si>
  <si>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</si>
  <si>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</si>
  <si>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</si>
  <si>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</si>
  <si>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</si>
  <si>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</si>
  <si>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</si>
  <si>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</si>
  <si>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</si>
  <si>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</si>
  <si>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</si>
  <si>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</si>
  <si>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</si>
  <si>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</si>
  <si>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</si>
  <si>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</si>
  <si>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</si>
  <si>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</si>
  <si>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</si>
  <si>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</si>
  <si>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</si>
  <si>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</si>
  <si>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</si>
  <si>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</si>
  <si>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</si>
  <si>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</si>
  <si>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</si>
  <si>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</si>
  <si>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</si>
  <si>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</si>
  <si>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</si>
  <si>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</si>
  <si>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</si>
  <si>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</si>
  <si>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</si>
  <si>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</si>
  <si>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</si>
  <si>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</si>
  <si>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</si>
  <si>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</si>
  <si>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</si>
  <si>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</si>
  <si>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</si>
  <si>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</si>
  <si>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</si>
  <si>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</si>
  <si>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</si>
  <si>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</si>
  <si>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</si>
  <si>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Otonabee-South Monaghan Tp</t>
  </si>
  <si>
    <t>LT</t>
  </si>
  <si>
    <t>1506</t>
  </si>
  <si>
    <t>66621</t>
  </si>
  <si>
    <t>Duane Potter</t>
  </si>
  <si>
    <t>(705) 743-5020</t>
  </si>
  <si>
    <t>(705) 743-5081</t>
  </si>
  <si>
    <t>otonabee@cycor.ca</t>
  </si>
  <si>
    <t>Christine A. Wright</t>
  </si>
  <si>
    <t>McColl Turner LLP</t>
  </si>
  <si>
    <t>March 8, 2001</t>
  </si>
  <si>
    <t>Asmt Code:   1506</t>
  </si>
  <si>
    <t>MAH Code:   66621</t>
  </si>
  <si>
    <t/>
  </si>
  <si>
    <t>Annexation</t>
  </si>
  <si>
    <t>N</t>
  </si>
  <si>
    <t>Y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</si>
  <si>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</si>
  <si>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</si>
  <si>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</si>
  <si>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</si>
  <si>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</si>
  <si>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</si>
  <si>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</si>
  <si>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</si>
  <si>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</si>
  <si>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</si>
  <si>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</si>
  <si>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</si>
  <si>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</si>
  <si>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</si>
  <si>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</si>
  <si>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</si>
  <si>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</si>
  <si>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</si>
  <si>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</si>
  <si>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</si>
  <si>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IX</t>
  </si>
  <si>
    <t>Large Industrial</t>
  </si>
  <si>
    <t>PT</t>
  </si>
  <si>
    <t>Pipeline</t>
  </si>
  <si>
    <t>GENERAL Purpose</t>
  </si>
  <si>
    <t>Sewer (Sanitary / Storm) - fire S.M.</t>
  </si>
  <si>
    <t>Roads - Street Lights Keene</t>
  </si>
  <si>
    <t>Roads - Street Lights Elgetti</t>
  </si>
  <si>
    <t>Planning - County Recycling</t>
  </si>
  <si>
    <t>Street Lights</t>
  </si>
  <si>
    <t>RF</t>
  </si>
  <si>
    <t>PIL:  Full Occupied</t>
  </si>
  <si>
    <t>RG</t>
  </si>
  <si>
    <t>PIL:  'General' Only (No Educ.)</t>
  </si>
  <si>
    <t>CF</t>
  </si>
  <si>
    <t>CG</t>
  </si>
  <si>
    <t>CY</t>
  </si>
  <si>
    <t>PIL:  Vacant Land</t>
  </si>
  <si>
    <t>CZ</t>
  </si>
  <si>
    <t>PIL:  Vacant Land, 'General' Only</t>
  </si>
  <si>
    <t>IF</t>
  </si>
  <si>
    <t>Urban Area - Hallowell Surplus/Deficit</t>
  </si>
  <si>
    <t>Urban Area - SUR/DEFATHOL</t>
  </si>
  <si>
    <t>Transitional Adjustment - BIA</t>
  </si>
  <si>
    <t>Street lights</t>
  </si>
  <si>
    <t xml:space="preserve">        </t>
  </si>
  <si>
    <t>15-02-2000</t>
  </si>
  <si>
    <t>17-04-2000</t>
  </si>
  <si>
    <t>14-07-2000</t>
  </si>
  <si>
    <t>15-09-2000</t>
  </si>
  <si>
    <t>Data Processing</t>
  </si>
  <si>
    <t>Stewart Hall Community Centre Board</t>
  </si>
  <si>
    <t>Community Recreation Centre</t>
  </si>
  <si>
    <t>Otonabee-South Monaghan library Board</t>
  </si>
  <si>
    <t>Library Board</t>
  </si>
  <si>
    <t>Otonabee-South Monaghan Cemeteries Board</t>
  </si>
  <si>
    <t>Cemetery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</si>
</sst>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15005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389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4104363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4115601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3013486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1631358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7340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765000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27484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792484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56984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1000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57984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325000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174010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49356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175148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224504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95015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95015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51216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1264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7969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14086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8283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82818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3390513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713850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713850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4104363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45813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4104363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4115601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34575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11356</v>
      </c>
      <c r="S15" s="150">
        <v>0</v>
      </c>
      <c r="T15" s="150">
        <v>0</v>
      </c>
      <c r="U15" s="150">
        <v>7115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63039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9621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72660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24370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24370</v>
      </c>
      <c r="S33" s="153">
        <v>0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325000</v>
      </c>
      <c r="U39" s="150">
        <v>49295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113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325000</v>
      </c>
      <c r="U42" s="153">
        <v>49408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6356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6356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8418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22766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21258</v>
      </c>
      <c r="S63" s="150">
        <v>0</v>
      </c>
      <c r="T63" s="150">
        <v>0</v>
      </c>
      <c r="U63" s="150">
        <v>2403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1000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21258</v>
      </c>
      <c r="S66" s="153">
        <v>1000</v>
      </c>
      <c r="T66" s="153">
        <v>0</v>
      </c>
      <c r="U66" s="153">
        <v>33587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2500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2384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4884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56984</v>
      </c>
      <c r="S80" s="157">
        <v>1000</v>
      </c>
      <c r="T80" s="157">
        <v>325000</v>
      </c>
      <c r="U80" s="157">
        <v>174010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1416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1417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1418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401103728</v>
      </c>
      <c r="L16" s="136" t="s">
        <v>72</v>
      </c>
      <c r="M16" s="95"/>
      <c r="N16" s="95"/>
      <c r="O16" s="237"/>
      <c r="P16" s="136" t="s">
        <v>72</v>
      </c>
      <c r="Q16" s="242">
        <v>1504953</v>
      </c>
      <c r="R16" s="242">
        <v>1395163</v>
      </c>
      <c r="S16" s="242">
        <v>1991965</v>
      </c>
      <c r="T16" s="136"/>
      <c r="U16" s="242">
        <v>4892081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318933527</v>
      </c>
      <c r="L26" s="283">
        <v>4.0169999999999997E-3</v>
      </c>
      <c r="M26" s="283">
        <v>3.8039599999999995E-3</v>
      </c>
      <c r="N26" s="283">
        <v>4.1400000000000005E-3</v>
      </c>
      <c r="O26" s="284">
        <v>1.196096E-2</v>
      </c>
      <c r="P26" s="285"/>
      <c r="Q26" s="153">
        <v>1281156</v>
      </c>
      <c r="R26" s="153">
        <v>1213210</v>
      </c>
      <c r="S26" s="153">
        <v>1320385</v>
      </c>
      <c r="T26" s="136"/>
      <c r="U26" s="157">
        <v>3814751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1422</v>
      </c>
      <c r="F27" s="190">
        <v>0</v>
      </c>
      <c r="G27" s="153" t="s">
        <v>1423</v>
      </c>
      <c r="H27" s="153" t="s">
        <v>1421</v>
      </c>
      <c r="I27" s="287">
        <v>1.7802</v>
      </c>
      <c r="J27" s="288">
        <v>1</v>
      </c>
      <c r="K27" s="150">
        <v>658890</v>
      </c>
      <c r="L27" s="283">
        <v>1.273029E-2</v>
      </c>
      <c r="M27" s="283">
        <v>6.7717999999999997E-3</v>
      </c>
      <c r="N27" s="283">
        <v>4.1400000000000005E-3</v>
      </c>
      <c r="O27" s="284">
        <v>2.3642089999999998E-2</v>
      </c>
      <c r="P27" s="285"/>
      <c r="Q27" s="153">
        <v>8388</v>
      </c>
      <c r="R27" s="153">
        <v>4462</v>
      </c>
      <c r="S27" s="153">
        <v>2728</v>
      </c>
      <c r="T27" s="136"/>
      <c r="U27" s="157">
        <v>15578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1424</v>
      </c>
      <c r="F28" s="190">
        <v>0</v>
      </c>
      <c r="G28" s="153" t="s">
        <v>1425</v>
      </c>
      <c r="H28" s="153" t="s">
        <v>1421</v>
      </c>
      <c r="I28" s="287">
        <v>0.25</v>
      </c>
      <c r="J28" s="288">
        <v>1</v>
      </c>
      <c r="K28" s="150">
        <v>52130543</v>
      </c>
      <c r="L28" s="283">
        <v>1.0042499999999999E-3</v>
      </c>
      <c r="M28" s="283">
        <v>9.5098999999999986E-4</v>
      </c>
      <c r="N28" s="283">
        <v>1.0350000000000001E-3</v>
      </c>
      <c r="O28" s="284">
        <v>2.9902399999999999E-3</v>
      </c>
      <c r="P28" s="285"/>
      <c r="Q28" s="153">
        <v>52352</v>
      </c>
      <c r="R28" s="153">
        <v>49576</v>
      </c>
      <c r="S28" s="153">
        <v>53955</v>
      </c>
      <c r="T28" s="136"/>
      <c r="U28" s="157">
        <v>155883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1426</v>
      </c>
      <c r="F29" s="190">
        <v>0</v>
      </c>
      <c r="G29" s="153" t="s">
        <v>1427</v>
      </c>
      <c r="H29" s="153" t="s">
        <v>1421</v>
      </c>
      <c r="I29" s="287">
        <v>0.25</v>
      </c>
      <c r="J29" s="288">
        <v>1</v>
      </c>
      <c r="K29" s="150">
        <v>286230</v>
      </c>
      <c r="L29" s="283">
        <v>1.0042499999999999E-3</v>
      </c>
      <c r="M29" s="283">
        <v>9.5098999999999986E-4</v>
      </c>
      <c r="N29" s="283">
        <v>1.0350000000000001E-3</v>
      </c>
      <c r="O29" s="284">
        <v>2.9902399999999999E-3</v>
      </c>
      <c r="P29" s="285"/>
      <c r="Q29" s="153">
        <v>287</v>
      </c>
      <c r="R29" s="153">
        <v>272</v>
      </c>
      <c r="S29" s="153">
        <v>296</v>
      </c>
      <c r="T29" s="136"/>
      <c r="U29" s="157">
        <v>855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1428</v>
      </c>
      <c r="F30" s="190">
        <v>0</v>
      </c>
      <c r="G30" s="153" t="s">
        <v>1429</v>
      </c>
      <c r="H30" s="153" t="s">
        <v>1421</v>
      </c>
      <c r="I30" s="287">
        <v>1.0986</v>
      </c>
      <c r="J30" s="288">
        <v>1</v>
      </c>
      <c r="K30" s="150">
        <v>21329565</v>
      </c>
      <c r="L30" s="283">
        <v>4.8481999999999996E-3</v>
      </c>
      <c r="M30" s="283">
        <v>4.1790299999999994E-3</v>
      </c>
      <c r="N30" s="283">
        <v>2.0387659999999998E-2</v>
      </c>
      <c r="O30" s="284">
        <v>2.9414889999999999E-2</v>
      </c>
      <c r="P30" s="285"/>
      <c r="Q30" s="153">
        <v>103410</v>
      </c>
      <c r="R30" s="153">
        <v>89137</v>
      </c>
      <c r="S30" s="153">
        <v>434860</v>
      </c>
      <c r="T30" s="136"/>
      <c r="U30" s="157">
        <v>627407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1430</v>
      </c>
      <c r="F31" s="190">
        <v>0</v>
      </c>
      <c r="G31" s="153" t="s">
        <v>1429</v>
      </c>
      <c r="H31" s="153" t="s">
        <v>1431</v>
      </c>
      <c r="I31" s="287">
        <v>1.0986</v>
      </c>
      <c r="J31" s="288">
        <v>0.7</v>
      </c>
      <c r="K31" s="150">
        <v>402400</v>
      </c>
      <c r="L31" s="283">
        <v>3.3937400000000001E-3</v>
      </c>
      <c r="M31" s="283">
        <v>2.9253200000000004E-3</v>
      </c>
      <c r="N31" s="283">
        <v>1.427136E-2</v>
      </c>
      <c r="O31" s="284">
        <v>2.0590419999999998E-2</v>
      </c>
      <c r="P31" s="285"/>
      <c r="Q31" s="153">
        <v>1366</v>
      </c>
      <c r="R31" s="153">
        <v>1177</v>
      </c>
      <c r="S31" s="153">
        <v>5743</v>
      </c>
      <c r="T31" s="136"/>
      <c r="U31" s="157">
        <v>8286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1432</v>
      </c>
      <c r="F32" s="190">
        <v>0</v>
      </c>
      <c r="G32" s="153" t="s">
        <v>1429</v>
      </c>
      <c r="H32" s="153" t="s">
        <v>1433</v>
      </c>
      <c r="I32" s="287">
        <v>1.0986</v>
      </c>
      <c r="J32" s="288">
        <v>0.7</v>
      </c>
      <c r="K32" s="150">
        <v>1421250</v>
      </c>
      <c r="L32" s="283">
        <v>3.3937400000000001E-3</v>
      </c>
      <c r="M32" s="283">
        <v>2.9253200000000004E-3</v>
      </c>
      <c r="N32" s="283">
        <v>1.427136E-2</v>
      </c>
      <c r="O32" s="284">
        <v>2.0590419999999998E-2</v>
      </c>
      <c r="P32" s="285"/>
      <c r="Q32" s="153">
        <v>4823</v>
      </c>
      <c r="R32" s="153">
        <v>4158</v>
      </c>
      <c r="S32" s="153">
        <v>20283</v>
      </c>
      <c r="T32" s="136"/>
      <c r="U32" s="157">
        <v>29264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1434</v>
      </c>
      <c r="F33" s="190">
        <v>0</v>
      </c>
      <c r="G33" s="153" t="s">
        <v>1435</v>
      </c>
      <c r="H33" s="153" t="s">
        <v>1421</v>
      </c>
      <c r="I33" s="287">
        <v>1.5432000000000001</v>
      </c>
      <c r="J33" s="288">
        <v>1</v>
      </c>
      <c r="K33" s="150">
        <v>2083558</v>
      </c>
      <c r="L33" s="283">
        <v>9.5663399999999996E-3</v>
      </c>
      <c r="M33" s="283">
        <v>5.8702699999999995E-3</v>
      </c>
      <c r="N33" s="283">
        <v>2.7138990000000002E-2</v>
      </c>
      <c r="O33" s="284">
        <v>4.2575599999999998E-2</v>
      </c>
      <c r="P33" s="285"/>
      <c r="Q33" s="153">
        <v>19932</v>
      </c>
      <c r="R33" s="153">
        <v>12231</v>
      </c>
      <c r="S33" s="153">
        <v>56546</v>
      </c>
      <c r="T33" s="136"/>
      <c r="U33" s="157">
        <v>88709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540</v>
      </c>
      <c r="D34" s="95"/>
      <c r="E34" s="286" t="s">
        <v>1436</v>
      </c>
      <c r="F34" s="190">
        <v>0</v>
      </c>
      <c r="G34" s="153" t="s">
        <v>1435</v>
      </c>
      <c r="H34" s="153" t="s">
        <v>1431</v>
      </c>
      <c r="I34" s="287">
        <v>1.5432000000000001</v>
      </c>
      <c r="J34" s="288">
        <v>0.65</v>
      </c>
      <c r="K34" s="150">
        <v>305965</v>
      </c>
      <c r="L34" s="283">
        <v>6.2181099999999998E-3</v>
      </c>
      <c r="M34" s="283">
        <v>3.8156699999999997E-3</v>
      </c>
      <c r="N34" s="283">
        <v>1.7640339999999997E-2</v>
      </c>
      <c r="O34" s="284">
        <v>2.7674119999999996E-2</v>
      </c>
      <c r="P34" s="285"/>
      <c r="Q34" s="153">
        <v>1903</v>
      </c>
      <c r="R34" s="153">
        <v>1167</v>
      </c>
      <c r="S34" s="153">
        <v>5397</v>
      </c>
      <c r="T34" s="136"/>
      <c r="U34" s="157">
        <v>8467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570</v>
      </c>
      <c r="D35" s="95"/>
      <c r="E35" s="286" t="s">
        <v>1437</v>
      </c>
      <c r="F35" s="190">
        <v>0</v>
      </c>
      <c r="G35" s="153" t="s">
        <v>1435</v>
      </c>
      <c r="H35" s="153" t="s">
        <v>1433</v>
      </c>
      <c r="I35" s="287">
        <v>1.5432000000000001</v>
      </c>
      <c r="J35" s="288">
        <v>0.65</v>
      </c>
      <c r="K35" s="150">
        <v>88800</v>
      </c>
      <c r="L35" s="283">
        <v>6.2181099999999998E-3</v>
      </c>
      <c r="M35" s="283">
        <v>3.8156699999999997E-3</v>
      </c>
      <c r="N35" s="283">
        <v>1.7640339999999997E-2</v>
      </c>
      <c r="O35" s="284">
        <v>2.7674119999999996E-2</v>
      </c>
      <c r="P35" s="285"/>
      <c r="Q35" s="153">
        <v>552</v>
      </c>
      <c r="R35" s="153">
        <v>339</v>
      </c>
      <c r="S35" s="153">
        <v>1566</v>
      </c>
      <c r="T35" s="136"/>
      <c r="U35" s="157">
        <v>2457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610</v>
      </c>
      <c r="D36" s="95"/>
      <c r="E36" s="286" t="s">
        <v>1401</v>
      </c>
      <c r="F36" s="190">
        <v>0</v>
      </c>
      <c r="G36" s="153" t="s">
        <v>1438</v>
      </c>
      <c r="H36" s="153" t="s">
        <v>1421</v>
      </c>
      <c r="I36" s="287">
        <v>1.5432000000000001</v>
      </c>
      <c r="J36" s="288">
        <v>1</v>
      </c>
      <c r="K36" s="150">
        <v>3074000</v>
      </c>
      <c r="L36" s="283">
        <v>9.5663399999999996E-3</v>
      </c>
      <c r="M36" s="283">
        <v>5.8702699999999995E-3</v>
      </c>
      <c r="N36" s="283">
        <v>2.7138990000000002E-2</v>
      </c>
      <c r="O36" s="284">
        <v>4.2575599999999998E-2</v>
      </c>
      <c r="P36" s="285"/>
      <c r="Q36" s="153">
        <v>29407</v>
      </c>
      <c r="R36" s="153">
        <v>18045</v>
      </c>
      <c r="S36" s="153">
        <v>83425</v>
      </c>
      <c r="T36" s="136"/>
      <c r="U36" s="157">
        <v>130877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710</v>
      </c>
      <c r="D37" s="95"/>
      <c r="E37" s="286" t="s">
        <v>1439</v>
      </c>
      <c r="F37" s="190">
        <v>0</v>
      </c>
      <c r="G37" s="153" t="s">
        <v>1440</v>
      </c>
      <c r="H37" s="153" t="s">
        <v>1421</v>
      </c>
      <c r="I37" s="287">
        <v>0.93859999999999999</v>
      </c>
      <c r="J37" s="288">
        <v>1</v>
      </c>
      <c r="K37" s="150">
        <v>389000</v>
      </c>
      <c r="L37" s="283">
        <v>3.5388500000000001E-3</v>
      </c>
      <c r="M37" s="283">
        <v>3.5703900000000001E-3</v>
      </c>
      <c r="N37" s="283">
        <v>1.7431000000000002E-2</v>
      </c>
      <c r="O37" s="284">
        <v>2.4540240000000001E-2</v>
      </c>
      <c r="P37" s="285"/>
      <c r="Q37" s="153">
        <v>1377</v>
      </c>
      <c r="R37" s="153">
        <v>1389</v>
      </c>
      <c r="S37" s="153">
        <v>6781</v>
      </c>
      <c r="T37" s="136"/>
      <c r="U37" s="157">
        <v>9547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401103728</v>
      </c>
      <c r="L64" s="285"/>
      <c r="M64" s="285"/>
      <c r="N64" s="285"/>
      <c r="O64" s="285"/>
      <c r="P64" s="285"/>
      <c r="Q64" s="292">
        <v>1504953</v>
      </c>
      <c r="R64" s="292">
        <v>1395163</v>
      </c>
      <c r="S64" s="292">
        <v>1991965</v>
      </c>
      <c r="T64" s="136"/>
      <c r="U64" s="292">
        <v>4892081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127488625</v>
      </c>
      <c r="L16" s="136" t="s">
        <v>392</v>
      </c>
      <c r="M16" s="95"/>
      <c r="N16" s="95"/>
      <c r="O16" s="237"/>
      <c r="P16" s="136" t="s">
        <v>72</v>
      </c>
      <c r="Q16" s="242">
        <v>63154</v>
      </c>
      <c r="R16" s="303"/>
      <c r="S16" s="304"/>
      <c r="T16" s="136"/>
      <c r="U16" s="242">
        <v>63154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1441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210</v>
      </c>
      <c r="F59" s="307">
        <v>1</v>
      </c>
      <c r="G59" s="308" t="s">
        <v>1442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1419</v>
      </c>
      <c r="F60" s="280">
        <v>0</v>
      </c>
      <c r="G60" s="153" t="s">
        <v>1420</v>
      </c>
      <c r="H60" s="153" t="s">
        <v>1421</v>
      </c>
      <c r="I60" s="281">
        <v>1</v>
      </c>
      <c r="J60" s="282">
        <v>1</v>
      </c>
      <c r="K60" s="150">
        <v>84517150</v>
      </c>
      <c r="L60" s="283">
        <v>5.5900000000000004E-4</v>
      </c>
      <c r="M60" s="311"/>
      <c r="N60" s="312"/>
      <c r="O60" s="284">
        <v>5.5900000000000004E-4</v>
      </c>
      <c r="P60" s="285"/>
      <c r="Q60" s="153">
        <v>47245</v>
      </c>
      <c r="R60" s="313"/>
      <c r="S60" s="155"/>
      <c r="T60" s="136"/>
      <c r="U60" s="157">
        <v>47245</v>
      </c>
      <c r="V60" s="265"/>
      <c r="W60" s="322"/>
    </row>
    <row r="61" spans="1:23" x14ac:dyDescent="0.2">
      <c r="A61" s="306">
        <v>10</v>
      </c>
      <c r="B61" s="229">
        <v>2</v>
      </c>
      <c r="C61" s="237">
        <v>110</v>
      </c>
      <c r="D61" s="95"/>
      <c r="E61" s="286" t="s">
        <v>1424</v>
      </c>
      <c r="F61" s="190">
        <v>0</v>
      </c>
      <c r="G61" s="153" t="s">
        <v>1425</v>
      </c>
      <c r="H61" s="153" t="s">
        <v>1421</v>
      </c>
      <c r="I61" s="287">
        <v>1</v>
      </c>
      <c r="J61" s="288">
        <v>1</v>
      </c>
      <c r="K61" s="150">
        <v>13845790</v>
      </c>
      <c r="L61" s="283">
        <v>5.5900000000000004E-4</v>
      </c>
      <c r="M61" s="311"/>
      <c r="N61" s="312"/>
      <c r="O61" s="284">
        <v>5.5900000000000004E-4</v>
      </c>
      <c r="P61" s="285"/>
      <c r="Q61" s="153">
        <v>7740</v>
      </c>
      <c r="R61" s="313"/>
      <c r="S61" s="155"/>
      <c r="T61" s="136"/>
      <c r="U61" s="157">
        <v>7740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140</v>
      </c>
      <c r="D62" s="95"/>
      <c r="E62" s="286" t="s">
        <v>1426</v>
      </c>
      <c r="F62" s="190">
        <v>0</v>
      </c>
      <c r="G62" s="153" t="s">
        <v>1427</v>
      </c>
      <c r="H62" s="153" t="s">
        <v>1421</v>
      </c>
      <c r="I62" s="287">
        <v>1</v>
      </c>
      <c r="J62" s="288">
        <v>1</v>
      </c>
      <c r="K62" s="150">
        <v>18675</v>
      </c>
      <c r="L62" s="283">
        <v>5.5900000000000004E-4</v>
      </c>
      <c r="M62" s="311"/>
      <c r="N62" s="312"/>
      <c r="O62" s="284">
        <v>5.5900000000000004E-4</v>
      </c>
      <c r="P62" s="285"/>
      <c r="Q62" s="153">
        <v>10</v>
      </c>
      <c r="R62" s="313"/>
      <c r="S62" s="155"/>
      <c r="T62" s="136"/>
      <c r="U62" s="157">
        <v>10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210</v>
      </c>
      <c r="D63" s="95"/>
      <c r="E63" s="286" t="s">
        <v>1428</v>
      </c>
      <c r="F63" s="190">
        <v>0</v>
      </c>
      <c r="G63" s="153" t="s">
        <v>1429</v>
      </c>
      <c r="H63" s="153" t="s">
        <v>1421</v>
      </c>
      <c r="I63" s="287">
        <v>1</v>
      </c>
      <c r="J63" s="288">
        <v>1</v>
      </c>
      <c r="K63" s="150">
        <v>1814010</v>
      </c>
      <c r="L63" s="283">
        <v>5.5900000000000004E-4</v>
      </c>
      <c r="M63" s="311"/>
      <c r="N63" s="312"/>
      <c r="O63" s="284">
        <v>5.5900000000000004E-4</v>
      </c>
      <c r="P63" s="285"/>
      <c r="Q63" s="153">
        <v>1014</v>
      </c>
      <c r="R63" s="313"/>
      <c r="S63" s="155"/>
      <c r="T63" s="136"/>
      <c r="U63" s="157">
        <v>1014</v>
      </c>
      <c r="V63" s="265"/>
      <c r="W63" s="322"/>
    </row>
    <row r="64" spans="1:23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100195625</v>
      </c>
      <c r="L83" s="285"/>
      <c r="M83" s="285"/>
      <c r="N83" s="285"/>
      <c r="O83" s="285"/>
      <c r="P83" s="285"/>
      <c r="Q83" s="292">
        <v>56009</v>
      </c>
      <c r="R83" s="315"/>
      <c r="S83" s="316"/>
      <c r="T83" s="136"/>
      <c r="U83" s="292">
        <v>56009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x14ac:dyDescent="0.2">
      <c r="A93" s="306">
        <v>8</v>
      </c>
      <c r="B93" s="237"/>
      <c r="C93" s="271">
        <v>4003</v>
      </c>
      <c r="D93" s="95"/>
      <c r="E93" s="307">
        <v>330</v>
      </c>
      <c r="F93" s="307">
        <v>1</v>
      </c>
      <c r="G93" s="308" t="s">
        <v>1443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x14ac:dyDescent="0.2">
      <c r="A94" s="306">
        <v>9</v>
      </c>
      <c r="B94" s="229" t="s">
        <v>393</v>
      </c>
      <c r="C94" s="237">
        <v>10</v>
      </c>
      <c r="D94" s="95"/>
      <c r="E94" s="279" t="s">
        <v>1419</v>
      </c>
      <c r="F94" s="280">
        <v>0</v>
      </c>
      <c r="G94" s="153" t="s">
        <v>1420</v>
      </c>
      <c r="H94" s="153" t="s">
        <v>1421</v>
      </c>
      <c r="I94" s="281">
        <v>1</v>
      </c>
      <c r="J94" s="282">
        <v>1</v>
      </c>
      <c r="K94" s="150">
        <v>16029110</v>
      </c>
      <c r="L94" s="283">
        <v>3.4569999999999995E-4</v>
      </c>
      <c r="M94" s="311"/>
      <c r="N94" s="312"/>
      <c r="O94" s="284">
        <v>3.4569999999999995E-4</v>
      </c>
      <c r="P94" s="285"/>
      <c r="Q94" s="153">
        <v>5541</v>
      </c>
      <c r="R94" s="313"/>
      <c r="S94" s="155"/>
      <c r="T94" s="136"/>
      <c r="U94" s="157">
        <v>5541</v>
      </c>
      <c r="V94" s="265"/>
      <c r="W94" s="322"/>
    </row>
    <row r="95" spans="1:23" x14ac:dyDescent="0.2">
      <c r="A95" s="306">
        <v>10</v>
      </c>
      <c r="B95" s="229">
        <v>2</v>
      </c>
      <c r="C95" s="237">
        <v>50</v>
      </c>
      <c r="D95" s="95"/>
      <c r="E95" s="286" t="s">
        <v>1422</v>
      </c>
      <c r="F95" s="190">
        <v>0</v>
      </c>
      <c r="G95" s="153" t="s">
        <v>1423</v>
      </c>
      <c r="H95" s="153" t="s">
        <v>1421</v>
      </c>
      <c r="I95" s="287">
        <v>1</v>
      </c>
      <c r="J95" s="288">
        <v>1</v>
      </c>
      <c r="K95" s="150">
        <v>658890</v>
      </c>
      <c r="L95" s="283">
        <v>3.4569999999999995E-4</v>
      </c>
      <c r="M95" s="311"/>
      <c r="N95" s="312"/>
      <c r="O95" s="284">
        <v>3.4569999999999995E-4</v>
      </c>
      <c r="P95" s="285"/>
      <c r="Q95" s="153">
        <v>228</v>
      </c>
      <c r="R95" s="313"/>
      <c r="S95" s="155"/>
      <c r="T95" s="136"/>
      <c r="U95" s="157">
        <v>228</v>
      </c>
      <c r="V95" s="265"/>
      <c r="W95" s="322"/>
    </row>
    <row r="96" spans="1:23" x14ac:dyDescent="0.2">
      <c r="A96" s="306">
        <v>11</v>
      </c>
      <c r="B96" s="229">
        <v>3</v>
      </c>
      <c r="C96" s="237">
        <v>210</v>
      </c>
      <c r="D96" s="95"/>
      <c r="E96" s="286" t="s">
        <v>1428</v>
      </c>
      <c r="F96" s="190">
        <v>0</v>
      </c>
      <c r="G96" s="153" t="s">
        <v>1429</v>
      </c>
      <c r="H96" s="153" t="s">
        <v>1421</v>
      </c>
      <c r="I96" s="287">
        <v>1</v>
      </c>
      <c r="J96" s="288">
        <v>1</v>
      </c>
      <c r="K96" s="150">
        <v>2139000</v>
      </c>
      <c r="L96" s="283">
        <v>3.1534999999999999E-4</v>
      </c>
      <c r="M96" s="311"/>
      <c r="N96" s="312"/>
      <c r="O96" s="284">
        <v>3.1534999999999999E-4</v>
      </c>
      <c r="P96" s="285"/>
      <c r="Q96" s="153">
        <v>675</v>
      </c>
      <c r="R96" s="313"/>
      <c r="S96" s="155"/>
      <c r="T96" s="136"/>
      <c r="U96" s="157">
        <v>675</v>
      </c>
      <c r="V96" s="265"/>
      <c r="W96" s="322"/>
    </row>
    <row r="97" spans="1:23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18827000</v>
      </c>
      <c r="L117" s="285"/>
      <c r="M117" s="285"/>
      <c r="N117" s="285"/>
      <c r="O117" s="285"/>
      <c r="P117" s="285"/>
      <c r="Q117" s="292">
        <v>6444</v>
      </c>
      <c r="R117" s="315"/>
      <c r="S117" s="316"/>
      <c r="T117" s="136"/>
      <c r="U117" s="292">
        <v>6444</v>
      </c>
      <c r="V117" s="265"/>
      <c r="W117" s="322"/>
    </row>
    <row r="118" spans="1:23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x14ac:dyDescent="0.2">
      <c r="A127" s="306">
        <v>8</v>
      </c>
      <c r="B127" s="237"/>
      <c r="C127" s="271">
        <v>4004</v>
      </c>
      <c r="D127" s="95"/>
      <c r="E127" s="307">
        <v>330</v>
      </c>
      <c r="F127" s="307">
        <v>2</v>
      </c>
      <c r="G127" s="308" t="s">
        <v>1444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x14ac:dyDescent="0.2">
      <c r="A128" s="306">
        <v>9</v>
      </c>
      <c r="B128" s="229" t="s">
        <v>393</v>
      </c>
      <c r="C128" s="237">
        <v>10</v>
      </c>
      <c r="D128" s="95"/>
      <c r="E128" s="279" t="s">
        <v>1419</v>
      </c>
      <c r="F128" s="280">
        <v>0</v>
      </c>
      <c r="G128" s="153" t="s">
        <v>1420</v>
      </c>
      <c r="H128" s="153" t="s">
        <v>1421</v>
      </c>
      <c r="I128" s="281">
        <v>1</v>
      </c>
      <c r="J128" s="282">
        <v>1</v>
      </c>
      <c r="K128" s="150">
        <v>8466000</v>
      </c>
      <c r="L128" s="283">
        <v>8.2799999999999993E-5</v>
      </c>
      <c r="M128" s="311"/>
      <c r="N128" s="312"/>
      <c r="O128" s="284">
        <v>8.2799999999999993E-5</v>
      </c>
      <c r="P128" s="285"/>
      <c r="Q128" s="153">
        <v>701</v>
      </c>
      <c r="R128" s="313"/>
      <c r="S128" s="155"/>
      <c r="T128" s="136"/>
      <c r="U128" s="157">
        <v>701</v>
      </c>
      <c r="V128" s="265"/>
      <c r="W128" s="322"/>
    </row>
    <row r="129" spans="1:23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8466000</v>
      </c>
      <c r="L151" s="285"/>
      <c r="M151" s="285"/>
      <c r="N151" s="285"/>
      <c r="O151" s="285"/>
      <c r="P151" s="285"/>
      <c r="Q151" s="292">
        <v>701</v>
      </c>
      <c r="R151" s="315"/>
      <c r="S151" s="316"/>
      <c r="T151" s="136"/>
      <c r="U151" s="292">
        <v>701</v>
      </c>
      <c r="V151" s="265"/>
      <c r="W151" s="322"/>
    </row>
    <row r="152" spans="1:23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401103728</v>
      </c>
      <c r="L16" s="136"/>
      <c r="M16" s="95"/>
      <c r="N16" s="95"/>
      <c r="O16" s="237"/>
      <c r="P16" s="136" t="s">
        <v>72</v>
      </c>
      <c r="Q16" s="325"/>
      <c r="R16" s="242">
        <v>4045</v>
      </c>
      <c r="S16" s="325"/>
      <c r="T16" s="136"/>
      <c r="U16" s="242">
        <v>4045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1419</v>
      </c>
      <c r="F26" s="279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480</v>
      </c>
      <c r="F60" s="307">
        <v>3</v>
      </c>
      <c r="G60" s="327" t="s">
        <v>1445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1419</v>
      </c>
      <c r="F61" s="279">
        <v>0</v>
      </c>
      <c r="G61" s="153" t="s">
        <v>1420</v>
      </c>
      <c r="H61" s="153" t="s">
        <v>1421</v>
      </c>
      <c r="I61" s="281">
        <v>1</v>
      </c>
      <c r="J61" s="282">
        <v>1</v>
      </c>
      <c r="K61" s="150">
        <v>318933527</v>
      </c>
      <c r="L61" s="332"/>
      <c r="M61" s="283">
        <v>1.103E-3</v>
      </c>
      <c r="N61" s="332"/>
      <c r="O61" s="284">
        <v>1.103E-3</v>
      </c>
      <c r="P61" s="285"/>
      <c r="Q61" s="333"/>
      <c r="R61" s="153">
        <v>3518</v>
      </c>
      <c r="S61" s="333"/>
      <c r="T61" s="136"/>
      <c r="U61" s="157">
        <v>3518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50</v>
      </c>
      <c r="D62" s="237"/>
      <c r="E62" s="286" t="s">
        <v>1422</v>
      </c>
      <c r="F62" s="286">
        <v>0</v>
      </c>
      <c r="G62" s="153" t="s">
        <v>1423</v>
      </c>
      <c r="H62" s="153" t="s">
        <v>1421</v>
      </c>
      <c r="I62" s="287">
        <v>1</v>
      </c>
      <c r="J62" s="288">
        <v>1</v>
      </c>
      <c r="K62" s="150">
        <v>658890</v>
      </c>
      <c r="L62" s="332"/>
      <c r="M62" s="283">
        <v>1.9629999999999999E-3</v>
      </c>
      <c r="N62" s="332"/>
      <c r="O62" s="284">
        <v>1.9629999999999999E-3</v>
      </c>
      <c r="P62" s="285"/>
      <c r="Q62" s="333"/>
      <c r="R62" s="153">
        <v>13</v>
      </c>
      <c r="S62" s="333"/>
      <c r="T62" s="136"/>
      <c r="U62" s="157">
        <v>13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110</v>
      </c>
      <c r="D63" s="237"/>
      <c r="E63" s="286" t="s">
        <v>1424</v>
      </c>
      <c r="F63" s="286">
        <v>0</v>
      </c>
      <c r="G63" s="153" t="s">
        <v>1425</v>
      </c>
      <c r="H63" s="153" t="s">
        <v>1421</v>
      </c>
      <c r="I63" s="287">
        <v>1</v>
      </c>
      <c r="J63" s="288">
        <v>1</v>
      </c>
      <c r="K63" s="150">
        <v>52130543</v>
      </c>
      <c r="L63" s="332"/>
      <c r="M63" s="283">
        <v>2.7599999999999999E-4</v>
      </c>
      <c r="N63" s="332"/>
      <c r="O63" s="284">
        <v>2.7599999999999999E-4</v>
      </c>
      <c r="P63" s="285"/>
      <c r="Q63" s="333"/>
      <c r="R63" s="153">
        <v>144</v>
      </c>
      <c r="S63" s="333"/>
      <c r="T63" s="136"/>
      <c r="U63" s="157">
        <v>144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140</v>
      </c>
      <c r="D64" s="237"/>
      <c r="E64" s="286" t="s">
        <v>1426</v>
      </c>
      <c r="F64" s="286">
        <v>0</v>
      </c>
      <c r="G64" s="153" t="s">
        <v>1427</v>
      </c>
      <c r="H64" s="153" t="s">
        <v>1421</v>
      </c>
      <c r="I64" s="287">
        <v>1</v>
      </c>
      <c r="J64" s="288">
        <v>1</v>
      </c>
      <c r="K64" s="150">
        <v>286230</v>
      </c>
      <c r="L64" s="332"/>
      <c r="M64" s="283">
        <v>2.7599999999999999E-4</v>
      </c>
      <c r="N64" s="332"/>
      <c r="O64" s="284">
        <v>2.7599999999999999E-4</v>
      </c>
      <c r="P64" s="285"/>
      <c r="Q64" s="333"/>
      <c r="R64" s="153">
        <v>1</v>
      </c>
      <c r="S64" s="333"/>
      <c r="T64" s="136"/>
      <c r="U64" s="157">
        <v>1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210</v>
      </c>
      <c r="D65" s="237"/>
      <c r="E65" s="286" t="s">
        <v>1428</v>
      </c>
      <c r="F65" s="286">
        <v>0</v>
      </c>
      <c r="G65" s="153" t="s">
        <v>1429</v>
      </c>
      <c r="H65" s="153" t="s">
        <v>1421</v>
      </c>
      <c r="I65" s="287">
        <v>1</v>
      </c>
      <c r="J65" s="288">
        <v>1</v>
      </c>
      <c r="K65" s="150">
        <v>21329565</v>
      </c>
      <c r="L65" s="332"/>
      <c r="M65" s="283">
        <v>1.212E-3</v>
      </c>
      <c r="N65" s="332"/>
      <c r="O65" s="284">
        <v>1.212E-3</v>
      </c>
      <c r="P65" s="285"/>
      <c r="Q65" s="333"/>
      <c r="R65" s="153">
        <v>259</v>
      </c>
      <c r="S65" s="333"/>
      <c r="T65" s="136"/>
      <c r="U65" s="157">
        <v>259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240</v>
      </c>
      <c r="D66" s="237"/>
      <c r="E66" s="286" t="s">
        <v>1430</v>
      </c>
      <c r="F66" s="286">
        <v>0</v>
      </c>
      <c r="G66" s="153" t="s">
        <v>1429</v>
      </c>
      <c r="H66" s="153" t="s">
        <v>1431</v>
      </c>
      <c r="I66" s="287">
        <v>1</v>
      </c>
      <c r="J66" s="288">
        <v>1</v>
      </c>
      <c r="K66" s="150">
        <v>402400</v>
      </c>
      <c r="L66" s="332"/>
      <c r="M66" s="283">
        <v>8.4800000000000001E-4</v>
      </c>
      <c r="N66" s="332"/>
      <c r="O66" s="284">
        <v>8.4800000000000001E-4</v>
      </c>
      <c r="P66" s="285"/>
      <c r="Q66" s="333"/>
      <c r="R66" s="153">
        <v>3</v>
      </c>
      <c r="S66" s="333"/>
      <c r="T66" s="136"/>
      <c r="U66" s="157">
        <v>3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270</v>
      </c>
      <c r="D67" s="237"/>
      <c r="E67" s="286" t="s">
        <v>1432</v>
      </c>
      <c r="F67" s="286">
        <v>0</v>
      </c>
      <c r="G67" s="153" t="s">
        <v>1429</v>
      </c>
      <c r="H67" s="153" t="s">
        <v>1433</v>
      </c>
      <c r="I67" s="287">
        <v>1</v>
      </c>
      <c r="J67" s="288">
        <v>1</v>
      </c>
      <c r="K67" s="150">
        <v>1421250</v>
      </c>
      <c r="L67" s="332"/>
      <c r="M67" s="283">
        <v>8.4800000000000001E-4</v>
      </c>
      <c r="N67" s="332"/>
      <c r="O67" s="284">
        <v>8.4800000000000001E-4</v>
      </c>
      <c r="P67" s="285"/>
      <c r="Q67" s="333"/>
      <c r="R67" s="153">
        <v>12</v>
      </c>
      <c r="S67" s="333"/>
      <c r="T67" s="136"/>
      <c r="U67" s="157">
        <v>12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>
        <v>510</v>
      </c>
      <c r="D68" s="237"/>
      <c r="E68" s="286" t="s">
        <v>1434</v>
      </c>
      <c r="F68" s="286">
        <v>0</v>
      </c>
      <c r="G68" s="153" t="s">
        <v>1435</v>
      </c>
      <c r="H68" s="153" t="s">
        <v>1421</v>
      </c>
      <c r="I68" s="287">
        <v>1</v>
      </c>
      <c r="J68" s="288">
        <v>1</v>
      </c>
      <c r="K68" s="150">
        <v>2083558</v>
      </c>
      <c r="L68" s="332"/>
      <c r="M68" s="283">
        <v>1.702E-3</v>
      </c>
      <c r="N68" s="332"/>
      <c r="O68" s="284">
        <v>1.702E-3</v>
      </c>
      <c r="P68" s="285"/>
      <c r="Q68" s="333"/>
      <c r="R68" s="153">
        <v>35</v>
      </c>
      <c r="S68" s="333"/>
      <c r="T68" s="136"/>
      <c r="U68" s="157">
        <v>35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>
        <v>540</v>
      </c>
      <c r="D69" s="237"/>
      <c r="E69" s="286" t="s">
        <v>1436</v>
      </c>
      <c r="F69" s="286">
        <v>0</v>
      </c>
      <c r="G69" s="153" t="s">
        <v>1435</v>
      </c>
      <c r="H69" s="153" t="s">
        <v>1431</v>
      </c>
      <c r="I69" s="287">
        <v>1</v>
      </c>
      <c r="J69" s="288">
        <v>1</v>
      </c>
      <c r="K69" s="150">
        <v>305965</v>
      </c>
      <c r="L69" s="332"/>
      <c r="M69" s="283">
        <v>1.106E-3</v>
      </c>
      <c r="N69" s="332"/>
      <c r="O69" s="284">
        <v>1.106E-3</v>
      </c>
      <c r="P69" s="285"/>
      <c r="Q69" s="333"/>
      <c r="R69" s="153">
        <v>3</v>
      </c>
      <c r="S69" s="333"/>
      <c r="T69" s="136"/>
      <c r="U69" s="157">
        <v>3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>
        <v>570</v>
      </c>
      <c r="D70" s="237"/>
      <c r="E70" s="286" t="s">
        <v>1437</v>
      </c>
      <c r="F70" s="286">
        <v>0</v>
      </c>
      <c r="G70" s="153" t="s">
        <v>1435</v>
      </c>
      <c r="H70" s="153" t="s">
        <v>1433</v>
      </c>
      <c r="I70" s="287">
        <v>1</v>
      </c>
      <c r="J70" s="288">
        <v>1</v>
      </c>
      <c r="K70" s="150">
        <v>88800</v>
      </c>
      <c r="L70" s="332"/>
      <c r="M70" s="283">
        <v>1.106E-3</v>
      </c>
      <c r="N70" s="332"/>
      <c r="O70" s="284">
        <v>1.106E-3</v>
      </c>
      <c r="P70" s="285"/>
      <c r="Q70" s="333"/>
      <c r="R70" s="153">
        <v>1</v>
      </c>
      <c r="S70" s="333"/>
      <c r="T70" s="136"/>
      <c r="U70" s="157">
        <v>1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>
        <v>610</v>
      </c>
      <c r="D71" s="237"/>
      <c r="E71" s="286" t="s">
        <v>1401</v>
      </c>
      <c r="F71" s="286">
        <v>0</v>
      </c>
      <c r="G71" s="153" t="s">
        <v>1438</v>
      </c>
      <c r="H71" s="153" t="s">
        <v>1421</v>
      </c>
      <c r="I71" s="287">
        <v>1</v>
      </c>
      <c r="J71" s="288">
        <v>1</v>
      </c>
      <c r="K71" s="150">
        <v>3074000</v>
      </c>
      <c r="L71" s="332"/>
      <c r="M71" s="283">
        <v>1.702E-3</v>
      </c>
      <c r="N71" s="332"/>
      <c r="O71" s="284">
        <v>1.702E-3</v>
      </c>
      <c r="P71" s="285"/>
      <c r="Q71" s="333"/>
      <c r="R71" s="153">
        <v>52</v>
      </c>
      <c r="S71" s="333"/>
      <c r="T71" s="136"/>
      <c r="U71" s="157">
        <v>52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>
        <v>710</v>
      </c>
      <c r="D72" s="237"/>
      <c r="E72" s="286" t="s">
        <v>1439</v>
      </c>
      <c r="F72" s="286">
        <v>0</v>
      </c>
      <c r="G72" s="153" t="s">
        <v>1440</v>
      </c>
      <c r="H72" s="153" t="s">
        <v>1421</v>
      </c>
      <c r="I72" s="287">
        <v>1</v>
      </c>
      <c r="J72" s="288">
        <v>1</v>
      </c>
      <c r="K72" s="150">
        <v>389000</v>
      </c>
      <c r="L72" s="332"/>
      <c r="M72" s="283">
        <v>1.0349999999999999E-3</v>
      </c>
      <c r="N72" s="332"/>
      <c r="O72" s="284">
        <v>1.0349999999999999E-3</v>
      </c>
      <c r="P72" s="285"/>
      <c r="Q72" s="333"/>
      <c r="R72" s="153">
        <v>4</v>
      </c>
      <c r="S72" s="333"/>
      <c r="T72" s="136"/>
      <c r="U72" s="157">
        <v>4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401103728</v>
      </c>
      <c r="L84" s="285"/>
      <c r="M84" s="285"/>
      <c r="N84" s="285"/>
      <c r="O84" s="285"/>
      <c r="P84" s="285"/>
      <c r="Q84" s="285"/>
      <c r="R84" s="292">
        <v>4045</v>
      </c>
      <c r="S84" s="285"/>
      <c r="T84" s="136"/>
      <c r="U84" s="292">
        <v>4045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22310</v>
      </c>
      <c r="R18" s="336">
        <v>20577</v>
      </c>
      <c r="S18" s="336">
        <v>27387</v>
      </c>
      <c r="T18" s="136"/>
      <c r="U18" s="242">
        <v>70274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1590417</v>
      </c>
      <c r="R21" s="124">
        <v>1419785</v>
      </c>
      <c r="S21" s="124">
        <v>2019352</v>
      </c>
      <c r="T21" s="136"/>
      <c r="U21" s="242">
        <v>5029554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52505</v>
      </c>
      <c r="R26" s="336">
        <v>0</v>
      </c>
      <c r="S26" s="336">
        <v>0</v>
      </c>
      <c r="T26" s="136"/>
      <c r="U26" s="242">
        <v>52505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1446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720</v>
      </c>
      <c r="R35" s="336">
        <v>0</v>
      </c>
      <c r="S35" s="336">
        <v>0</v>
      </c>
      <c r="T35" s="136"/>
      <c r="U35" s="242">
        <v>720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53225</v>
      </c>
      <c r="R37" s="124">
        <v>0</v>
      </c>
      <c r="S37" s="124">
        <v>0</v>
      </c>
      <c r="T37" s="136"/>
      <c r="U37" s="242">
        <v>53225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1643642</v>
      </c>
      <c r="R40" s="242">
        <v>1419785</v>
      </c>
      <c r="S40" s="242">
        <v>2019352</v>
      </c>
      <c r="T40" s="136"/>
      <c r="U40" s="242">
        <v>5082779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673800</v>
      </c>
      <c r="L16" s="136" t="s">
        <v>392</v>
      </c>
      <c r="M16" s="95"/>
      <c r="N16" s="95"/>
      <c r="O16" s="237"/>
      <c r="P16" s="136" t="s">
        <v>72</v>
      </c>
      <c r="Q16" s="242">
        <v>2792</v>
      </c>
      <c r="R16" s="242">
        <v>2365</v>
      </c>
      <c r="S16" s="242">
        <v>3940</v>
      </c>
      <c r="T16" s="136"/>
      <c r="U16" s="242">
        <v>9097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1447</v>
      </c>
      <c r="F26" s="279">
        <v>0</v>
      </c>
      <c r="G26" s="153" t="s">
        <v>1420</v>
      </c>
      <c r="H26" s="153" t="s">
        <v>1448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1449</v>
      </c>
      <c r="F27" s="286">
        <v>0</v>
      </c>
      <c r="G27" s="153" t="s">
        <v>1420</v>
      </c>
      <c r="H27" s="153" t="s">
        <v>1450</v>
      </c>
      <c r="I27" s="287">
        <v>1</v>
      </c>
      <c r="J27" s="288">
        <v>1</v>
      </c>
      <c r="K27" s="150">
        <v>111000</v>
      </c>
      <c r="L27" s="283">
        <v>4.0169999999999997E-3</v>
      </c>
      <c r="M27" s="283">
        <v>3.8039599999999995E-3</v>
      </c>
      <c r="N27" s="283">
        <v>0</v>
      </c>
      <c r="O27" s="284">
        <v>7.8209600000000001E-3</v>
      </c>
      <c r="P27" s="285"/>
      <c r="Q27" s="153">
        <v>446</v>
      </c>
      <c r="R27" s="153">
        <v>422</v>
      </c>
      <c r="S27" s="153">
        <v>0</v>
      </c>
      <c r="T27" s="136"/>
      <c r="U27" s="157">
        <v>868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1451</v>
      </c>
      <c r="F28" s="286">
        <v>0</v>
      </c>
      <c r="G28" s="153" t="s">
        <v>1429</v>
      </c>
      <c r="H28" s="153" t="s">
        <v>1448</v>
      </c>
      <c r="I28" s="287">
        <v>1.0986</v>
      </c>
      <c r="J28" s="288">
        <v>1</v>
      </c>
      <c r="K28" s="150">
        <v>78000</v>
      </c>
      <c r="L28" s="283">
        <v>4.8481999999999996E-3</v>
      </c>
      <c r="M28" s="283">
        <v>4.1790299999999994E-3</v>
      </c>
      <c r="N28" s="283">
        <v>2.0387659999999998E-2</v>
      </c>
      <c r="O28" s="284">
        <v>2.9414889999999999E-2</v>
      </c>
      <c r="P28" s="285"/>
      <c r="Q28" s="153">
        <v>378</v>
      </c>
      <c r="R28" s="153">
        <v>326</v>
      </c>
      <c r="S28" s="153">
        <v>1590</v>
      </c>
      <c r="T28" s="136"/>
      <c r="U28" s="157">
        <v>2294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1452</v>
      </c>
      <c r="F29" s="286">
        <v>0</v>
      </c>
      <c r="G29" s="153" t="s">
        <v>1429</v>
      </c>
      <c r="H29" s="153" t="s">
        <v>1450</v>
      </c>
      <c r="I29" s="287">
        <v>1.0986</v>
      </c>
      <c r="J29" s="288">
        <v>1</v>
      </c>
      <c r="K29" s="150">
        <v>78000</v>
      </c>
      <c r="L29" s="283">
        <v>4.8481999999999996E-3</v>
      </c>
      <c r="M29" s="283">
        <v>4.1790299999999994E-3</v>
      </c>
      <c r="N29" s="283">
        <v>0</v>
      </c>
      <c r="O29" s="284">
        <v>9.0272299999999989E-3</v>
      </c>
      <c r="P29" s="285"/>
      <c r="Q29" s="153">
        <v>378</v>
      </c>
      <c r="R29" s="153">
        <v>326</v>
      </c>
      <c r="S29" s="153">
        <v>0</v>
      </c>
      <c r="T29" s="136"/>
      <c r="U29" s="157">
        <v>704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1280</v>
      </c>
      <c r="D30" s="95"/>
      <c r="E30" s="286" t="s">
        <v>1453</v>
      </c>
      <c r="F30" s="286">
        <v>0</v>
      </c>
      <c r="G30" s="153" t="s">
        <v>1429</v>
      </c>
      <c r="H30" s="153" t="s">
        <v>1454</v>
      </c>
      <c r="I30" s="287">
        <v>1.0986</v>
      </c>
      <c r="J30" s="288">
        <v>0.7</v>
      </c>
      <c r="K30" s="150">
        <v>100000</v>
      </c>
      <c r="L30" s="283">
        <v>3.3937400000000001E-3</v>
      </c>
      <c r="M30" s="283">
        <v>2.9253200000000004E-3</v>
      </c>
      <c r="N30" s="283">
        <v>1.427136E-2</v>
      </c>
      <c r="O30" s="284">
        <v>2.0590419999999998E-2</v>
      </c>
      <c r="P30" s="285"/>
      <c r="Q30" s="153">
        <v>339</v>
      </c>
      <c r="R30" s="153">
        <v>293</v>
      </c>
      <c r="S30" s="153">
        <v>1427</v>
      </c>
      <c r="T30" s="136"/>
      <c r="U30" s="157">
        <v>2059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1290</v>
      </c>
      <c r="D31" s="95"/>
      <c r="E31" s="286" t="s">
        <v>1455</v>
      </c>
      <c r="F31" s="286">
        <v>0</v>
      </c>
      <c r="G31" s="153" t="s">
        <v>1429</v>
      </c>
      <c r="H31" s="153" t="s">
        <v>1456</v>
      </c>
      <c r="I31" s="287">
        <v>1.0986</v>
      </c>
      <c r="J31" s="288">
        <v>0.7</v>
      </c>
      <c r="K31" s="150">
        <v>272800</v>
      </c>
      <c r="L31" s="283">
        <v>3.3937400000000001E-3</v>
      </c>
      <c r="M31" s="283">
        <v>2.9253200000000004E-3</v>
      </c>
      <c r="N31" s="283">
        <v>0</v>
      </c>
      <c r="O31" s="284">
        <v>6.3190599999999996E-3</v>
      </c>
      <c r="P31" s="285"/>
      <c r="Q31" s="153">
        <v>926</v>
      </c>
      <c r="R31" s="153">
        <v>798</v>
      </c>
      <c r="S31" s="153">
        <v>0</v>
      </c>
      <c r="T31" s="136"/>
      <c r="U31" s="157">
        <v>1724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1510</v>
      </c>
      <c r="D32" s="95"/>
      <c r="E32" s="286" t="s">
        <v>1457</v>
      </c>
      <c r="F32" s="286">
        <v>0</v>
      </c>
      <c r="G32" s="153" t="s">
        <v>1435</v>
      </c>
      <c r="H32" s="153" t="s">
        <v>1448</v>
      </c>
      <c r="I32" s="287">
        <v>1.5432000000000001</v>
      </c>
      <c r="J32" s="288">
        <v>1</v>
      </c>
      <c r="K32" s="150">
        <v>34000</v>
      </c>
      <c r="L32" s="283">
        <v>9.5663399999999996E-3</v>
      </c>
      <c r="M32" s="283">
        <v>5.8702699999999995E-3</v>
      </c>
      <c r="N32" s="283">
        <v>2.7138990000000002E-2</v>
      </c>
      <c r="O32" s="284">
        <v>4.2575599999999998E-2</v>
      </c>
      <c r="P32" s="285"/>
      <c r="Q32" s="153">
        <v>325</v>
      </c>
      <c r="R32" s="153">
        <v>200</v>
      </c>
      <c r="S32" s="153">
        <v>923</v>
      </c>
      <c r="T32" s="136"/>
      <c r="U32" s="157">
        <v>1448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673800</v>
      </c>
      <c r="L46" s="285"/>
      <c r="M46" s="285"/>
      <c r="N46" s="285"/>
      <c r="O46" s="285"/>
      <c r="P46" s="285"/>
      <c r="Q46" s="292">
        <v>2792</v>
      </c>
      <c r="R46" s="292">
        <v>2365</v>
      </c>
      <c r="S46" s="292">
        <v>3940</v>
      </c>
      <c r="T46" s="136"/>
      <c r="U46" s="292">
        <v>9097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1447</v>
      </c>
      <c r="F26" s="279">
        <v>0</v>
      </c>
      <c r="G26" s="153" t="s">
        <v>1420</v>
      </c>
      <c r="H26" s="153" t="s">
        <v>1448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1459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1447</v>
      </c>
      <c r="F26" s="279">
        <v>0</v>
      </c>
      <c r="G26" s="153" t="s">
        <v>1420</v>
      </c>
      <c r="H26" s="153" t="s">
        <v>1448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480</v>
      </c>
      <c r="F57" s="307">
        <v>1</v>
      </c>
      <c r="G57" s="308" t="s">
        <v>1460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1028</v>
      </c>
      <c r="D58" s="95"/>
      <c r="E58" s="279" t="s">
        <v>1449</v>
      </c>
      <c r="F58" s="279">
        <v>0</v>
      </c>
      <c r="G58" s="153" t="s">
        <v>1420</v>
      </c>
      <c r="H58" s="153" t="s">
        <v>1450</v>
      </c>
      <c r="I58" s="281">
        <v>1</v>
      </c>
      <c r="J58" s="282">
        <v>1</v>
      </c>
      <c r="K58" s="150">
        <v>111000</v>
      </c>
      <c r="L58" s="283">
        <v>0</v>
      </c>
      <c r="M58" s="283">
        <v>1.1030000000000001E-5</v>
      </c>
      <c r="N58" s="332"/>
      <c r="O58" s="284">
        <v>1.1030000000000001E-5</v>
      </c>
      <c r="P58" s="285"/>
      <c r="Q58" s="333"/>
      <c r="R58" s="153">
        <v>0.01</v>
      </c>
      <c r="S58" s="333"/>
      <c r="T58" s="136"/>
      <c r="U58" s="157">
        <v>0.01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1210</v>
      </c>
      <c r="D59" s="95"/>
      <c r="E59" s="286" t="s">
        <v>1451</v>
      </c>
      <c r="F59" s="190">
        <v>0</v>
      </c>
      <c r="G59" s="153" t="s">
        <v>1429</v>
      </c>
      <c r="H59" s="153" t="s">
        <v>1448</v>
      </c>
      <c r="I59" s="287">
        <v>1.0986</v>
      </c>
      <c r="J59" s="288">
        <v>1</v>
      </c>
      <c r="K59" s="150">
        <v>78000</v>
      </c>
      <c r="L59" s="283">
        <v>0</v>
      </c>
      <c r="M59" s="283">
        <v>1.2119999999999999E-5</v>
      </c>
      <c r="N59" s="332"/>
      <c r="O59" s="284">
        <v>1.2119999999999999E-5</v>
      </c>
      <c r="P59" s="285"/>
      <c r="Q59" s="333"/>
      <c r="R59" s="153">
        <v>0.01</v>
      </c>
      <c r="S59" s="333"/>
      <c r="T59" s="136"/>
      <c r="U59" s="157">
        <v>0.01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1220</v>
      </c>
      <c r="D60" s="95"/>
      <c r="E60" s="286" t="s">
        <v>1452</v>
      </c>
      <c r="F60" s="190">
        <v>0</v>
      </c>
      <c r="G60" s="153" t="s">
        <v>1429</v>
      </c>
      <c r="H60" s="153" t="s">
        <v>1450</v>
      </c>
      <c r="I60" s="287">
        <v>1.0986</v>
      </c>
      <c r="J60" s="288">
        <v>1</v>
      </c>
      <c r="K60" s="150">
        <v>78000</v>
      </c>
      <c r="L60" s="283">
        <v>0</v>
      </c>
      <c r="M60" s="283">
        <v>1.2119999999999999E-5</v>
      </c>
      <c r="N60" s="332"/>
      <c r="O60" s="284">
        <v>1.2119999999999999E-5</v>
      </c>
      <c r="P60" s="285"/>
      <c r="Q60" s="333"/>
      <c r="R60" s="153">
        <v>0.01</v>
      </c>
      <c r="S60" s="333"/>
      <c r="T60" s="136"/>
      <c r="U60" s="157">
        <v>0.01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1280</v>
      </c>
      <c r="D61" s="95"/>
      <c r="E61" s="286" t="s">
        <v>1453</v>
      </c>
      <c r="F61" s="190">
        <v>0</v>
      </c>
      <c r="G61" s="153" t="s">
        <v>1429</v>
      </c>
      <c r="H61" s="153" t="s">
        <v>1454</v>
      </c>
      <c r="I61" s="287">
        <v>1.0986</v>
      </c>
      <c r="J61" s="288">
        <v>0.7</v>
      </c>
      <c r="K61" s="150">
        <v>100000</v>
      </c>
      <c r="L61" s="283">
        <v>0</v>
      </c>
      <c r="M61" s="283">
        <v>8.4800000000000001E-6</v>
      </c>
      <c r="N61" s="332"/>
      <c r="O61" s="284">
        <v>8.4800000000000001E-6</v>
      </c>
      <c r="P61" s="285"/>
      <c r="Q61" s="333"/>
      <c r="R61" s="153">
        <v>0.01</v>
      </c>
      <c r="S61" s="333"/>
      <c r="T61" s="136"/>
      <c r="U61" s="157">
        <v>0.01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1290</v>
      </c>
      <c r="D62" s="95"/>
      <c r="E62" s="286" t="s">
        <v>1455</v>
      </c>
      <c r="F62" s="190">
        <v>0</v>
      </c>
      <c r="G62" s="153" t="s">
        <v>1429</v>
      </c>
      <c r="H62" s="153" t="s">
        <v>1456</v>
      </c>
      <c r="I62" s="287">
        <v>1.0986</v>
      </c>
      <c r="J62" s="288">
        <v>0.7</v>
      </c>
      <c r="K62" s="150">
        <v>272800</v>
      </c>
      <c r="L62" s="283">
        <v>0</v>
      </c>
      <c r="M62" s="283">
        <v>8.4800000000000001E-6</v>
      </c>
      <c r="N62" s="332"/>
      <c r="O62" s="284">
        <v>8.4800000000000001E-6</v>
      </c>
      <c r="P62" s="285"/>
      <c r="Q62" s="333"/>
      <c r="R62" s="153">
        <v>0.02</v>
      </c>
      <c r="S62" s="333"/>
      <c r="T62" s="136"/>
      <c r="U62" s="157">
        <v>0.02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1510</v>
      </c>
      <c r="D63" s="95"/>
      <c r="E63" s="286" t="s">
        <v>1457</v>
      </c>
      <c r="F63" s="190">
        <v>0</v>
      </c>
      <c r="G63" s="153" t="s">
        <v>1435</v>
      </c>
      <c r="H63" s="153" t="s">
        <v>1448</v>
      </c>
      <c r="I63" s="287">
        <v>1.5432000000000001</v>
      </c>
      <c r="J63" s="288">
        <v>1</v>
      </c>
      <c r="K63" s="150">
        <v>34000</v>
      </c>
      <c r="L63" s="283">
        <v>0</v>
      </c>
      <c r="M63" s="283">
        <v>1.702E-5</v>
      </c>
      <c r="N63" s="332"/>
      <c r="O63" s="284">
        <v>1.702E-5</v>
      </c>
      <c r="P63" s="285"/>
      <c r="Q63" s="333"/>
      <c r="R63" s="153">
        <v>0.01</v>
      </c>
      <c r="S63" s="333"/>
      <c r="T63" s="136"/>
      <c r="U63" s="157">
        <v>0.01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673800</v>
      </c>
      <c r="L78" s="285"/>
      <c r="M78" s="285"/>
      <c r="N78" s="285"/>
      <c r="O78" s="285"/>
      <c r="P78" s="285"/>
      <c r="Q78" s="285"/>
      <c r="R78" s="292">
        <v>6.9999999999999993E-2</v>
      </c>
      <c r="S78" s="285"/>
      <c r="T78" s="136"/>
      <c r="U78" s="292">
        <v>6.9999999999999993E-2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2792</v>
      </c>
      <c r="R18" s="124">
        <v>2372</v>
      </c>
      <c r="S18" s="124">
        <v>3940</v>
      </c>
      <c r="T18" s="136"/>
      <c r="U18" s="242">
        <v>9104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1134</v>
      </c>
      <c r="R29" s="336">
        <v>187</v>
      </c>
      <c r="S29" s="336">
        <v>1981</v>
      </c>
      <c r="T29" s="136"/>
      <c r="U29" s="242">
        <v>3302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1844</v>
      </c>
      <c r="R30" s="336">
        <v>0</v>
      </c>
      <c r="S30" s="336">
        <v>0</v>
      </c>
      <c r="T30" s="136"/>
      <c r="U30" s="242">
        <v>1844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2978</v>
      </c>
      <c r="R33" s="124">
        <v>187</v>
      </c>
      <c r="S33" s="124">
        <v>1981</v>
      </c>
      <c r="T33" s="136"/>
      <c r="U33" s="242">
        <v>5146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5770</v>
      </c>
      <c r="R36" s="242">
        <v>2559</v>
      </c>
      <c r="S36" s="242">
        <v>5921</v>
      </c>
      <c r="T36" s="136"/>
      <c r="U36" s="242">
        <v>14250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0.78868000000000005</v>
      </c>
      <c r="W13" s="364">
        <v>0</v>
      </c>
      <c r="X13" s="364">
        <v>0.21132000000000001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318933527</v>
      </c>
      <c r="O21" s="388"/>
      <c r="P21" s="157">
        <v>3871756</v>
      </c>
      <c r="Q21" s="136"/>
      <c r="R21" s="153">
        <v>1334643</v>
      </c>
      <c r="S21" s="153">
        <v>1216728</v>
      </c>
      <c r="T21" s="153">
        <v>1320385</v>
      </c>
      <c r="U21" s="136"/>
      <c r="V21" s="150">
        <v>1102592</v>
      </c>
      <c r="W21" s="150">
        <v>5583</v>
      </c>
      <c r="X21" s="150">
        <v>209062</v>
      </c>
      <c r="Y21" s="150">
        <v>3148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1172956</v>
      </c>
      <c r="O22" s="388"/>
      <c r="P22" s="157">
        <v>15819</v>
      </c>
      <c r="Q22" s="136"/>
      <c r="R22" s="153">
        <v>8616</v>
      </c>
      <c r="S22" s="153">
        <v>4475</v>
      </c>
      <c r="T22" s="153">
        <v>2728</v>
      </c>
      <c r="U22" s="136"/>
      <c r="V22" s="150">
        <v>2728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13032636</v>
      </c>
      <c r="O23" s="388"/>
      <c r="P23" s="157">
        <v>163767</v>
      </c>
      <c r="Q23" s="136"/>
      <c r="R23" s="153">
        <v>60092</v>
      </c>
      <c r="S23" s="153">
        <v>49720</v>
      </c>
      <c r="T23" s="153">
        <v>53955</v>
      </c>
      <c r="U23" s="136"/>
      <c r="V23" s="150">
        <v>48355</v>
      </c>
      <c r="W23" s="150">
        <v>95</v>
      </c>
      <c r="X23" s="150">
        <v>5505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71558</v>
      </c>
      <c r="O24" s="388"/>
      <c r="P24" s="157">
        <v>866</v>
      </c>
      <c r="Q24" s="136"/>
      <c r="R24" s="153">
        <v>297</v>
      </c>
      <c r="S24" s="153">
        <v>273</v>
      </c>
      <c r="T24" s="153">
        <v>296</v>
      </c>
      <c r="U24" s="136"/>
      <c r="V24" s="150">
        <v>283</v>
      </c>
      <c r="W24" s="150">
        <v>0</v>
      </c>
      <c r="X24" s="150">
        <v>13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333210677</v>
      </c>
      <c r="O25" s="388"/>
      <c r="P25" s="157">
        <v>4052208</v>
      </c>
      <c r="Q25" s="136"/>
      <c r="R25" s="153">
        <v>1403648</v>
      </c>
      <c r="S25" s="153">
        <v>1271196</v>
      </c>
      <c r="T25" s="153">
        <v>1377364</v>
      </c>
      <c r="U25" s="136"/>
      <c r="V25" s="153">
        <v>1153958</v>
      </c>
      <c r="W25" s="153">
        <v>5678</v>
      </c>
      <c r="X25" s="153">
        <v>214580</v>
      </c>
      <c r="Y25" s="153">
        <v>3148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24835083</v>
      </c>
      <c r="O27" s="388"/>
      <c r="P27" s="157">
        <v>666920</v>
      </c>
      <c r="Q27" s="136"/>
      <c r="R27" s="153">
        <v>111288</v>
      </c>
      <c r="S27" s="153">
        <v>94746</v>
      </c>
      <c r="T27" s="153">
        <v>460886</v>
      </c>
      <c r="U27" s="136"/>
      <c r="V27" s="153">
        <v>363492</v>
      </c>
      <c r="W27" s="153">
        <v>0</v>
      </c>
      <c r="X27" s="153">
        <v>97394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24835083</v>
      </c>
      <c r="O31" s="388"/>
      <c r="P31" s="157">
        <v>666920</v>
      </c>
      <c r="Q31" s="136"/>
      <c r="R31" s="153">
        <v>111288</v>
      </c>
      <c r="S31" s="153">
        <v>94746</v>
      </c>
      <c r="T31" s="153">
        <v>460886</v>
      </c>
      <c r="U31" s="136"/>
      <c r="V31" s="153">
        <v>363492</v>
      </c>
      <c r="W31" s="153">
        <v>0</v>
      </c>
      <c r="X31" s="153">
        <v>97394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3611328</v>
      </c>
      <c r="O33" s="388"/>
      <c r="P33" s="157">
        <v>99672</v>
      </c>
      <c r="Q33" s="136"/>
      <c r="R33" s="153">
        <v>22387</v>
      </c>
      <c r="S33" s="153">
        <v>13776</v>
      </c>
      <c r="T33" s="153">
        <v>63509</v>
      </c>
      <c r="U33" s="136"/>
      <c r="V33" s="153">
        <v>50088</v>
      </c>
      <c r="W33" s="153">
        <v>0</v>
      </c>
      <c r="X33" s="153">
        <v>13421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4743797</v>
      </c>
      <c r="O34" s="388"/>
      <c r="P34" s="157">
        <v>130929</v>
      </c>
      <c r="Q34" s="136"/>
      <c r="R34" s="153">
        <v>29407</v>
      </c>
      <c r="S34" s="153">
        <v>18097</v>
      </c>
      <c r="T34" s="153">
        <v>83425</v>
      </c>
      <c r="U34" s="136"/>
      <c r="V34" s="153">
        <v>65796</v>
      </c>
      <c r="W34" s="153">
        <v>0</v>
      </c>
      <c r="X34" s="153">
        <v>17629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8355125</v>
      </c>
      <c r="O35" s="388"/>
      <c r="P35" s="157">
        <v>230601</v>
      </c>
      <c r="Q35" s="136"/>
      <c r="R35" s="153">
        <v>51794</v>
      </c>
      <c r="S35" s="153">
        <v>31873</v>
      </c>
      <c r="T35" s="153">
        <v>146934</v>
      </c>
      <c r="U35" s="136"/>
      <c r="V35" s="153">
        <v>115884</v>
      </c>
      <c r="W35" s="153">
        <v>0</v>
      </c>
      <c r="X35" s="153">
        <v>31050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365115</v>
      </c>
      <c r="O37" s="388"/>
      <c r="P37" s="157">
        <v>9551</v>
      </c>
      <c r="Q37" s="136"/>
      <c r="R37" s="153">
        <v>1377</v>
      </c>
      <c r="S37" s="153">
        <v>1393</v>
      </c>
      <c r="T37" s="153">
        <v>6781</v>
      </c>
      <c r="U37" s="136"/>
      <c r="V37" s="153">
        <v>5348</v>
      </c>
      <c r="W37" s="153">
        <v>0</v>
      </c>
      <c r="X37" s="153">
        <v>1433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70274</v>
      </c>
      <c r="Q39" s="136"/>
      <c r="R39" s="153">
        <v>22310</v>
      </c>
      <c r="S39" s="153">
        <v>20577</v>
      </c>
      <c r="T39" s="153">
        <v>27387</v>
      </c>
      <c r="U39" s="136"/>
      <c r="V39" s="150">
        <v>22913</v>
      </c>
      <c r="W39" s="150">
        <v>0</v>
      </c>
      <c r="X39" s="150">
        <v>4229</v>
      </c>
      <c r="Y39" s="150">
        <v>245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5029554</v>
      </c>
      <c r="Q41" s="136"/>
      <c r="R41" s="157">
        <v>1590417</v>
      </c>
      <c r="S41" s="157">
        <v>1419785</v>
      </c>
      <c r="T41" s="157">
        <v>2019352</v>
      </c>
      <c r="U41" s="136"/>
      <c r="V41" s="157">
        <v>1661595</v>
      </c>
      <c r="W41" s="157">
        <v>5678</v>
      </c>
      <c r="X41" s="157">
        <v>348686</v>
      </c>
      <c r="Y41" s="157">
        <v>3393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53225</v>
      </c>
      <c r="Q42" s="136"/>
      <c r="R42" s="153">
        <v>53225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366766000</v>
      </c>
      <c r="O43" s="388"/>
      <c r="P43" s="157">
        <v>5082779</v>
      </c>
      <c r="Q43" s="136"/>
      <c r="R43" s="157">
        <v>1643642</v>
      </c>
      <c r="S43" s="157">
        <v>1419785</v>
      </c>
      <c r="T43" s="157">
        <v>2019352</v>
      </c>
      <c r="U43" s="136"/>
      <c r="V43" s="157">
        <v>1661595</v>
      </c>
      <c r="W43" s="157">
        <v>5678</v>
      </c>
      <c r="X43" s="157">
        <v>348686</v>
      </c>
      <c r="Y43" s="157">
        <v>3393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111000</v>
      </c>
      <c r="O53" s="388"/>
      <c r="P53" s="157">
        <v>869</v>
      </c>
      <c r="Q53" s="136"/>
      <c r="R53" s="153">
        <v>446</v>
      </c>
      <c r="S53" s="153">
        <v>423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111000</v>
      </c>
      <c r="O55" s="388"/>
      <c r="P55" s="157">
        <v>869</v>
      </c>
      <c r="Q55" s="136"/>
      <c r="R55" s="153">
        <v>446</v>
      </c>
      <c r="S55" s="153">
        <v>423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458072</v>
      </c>
      <c r="O57" s="388"/>
      <c r="P57" s="157">
        <v>6786</v>
      </c>
      <c r="Q57" s="136"/>
      <c r="R57" s="153">
        <v>2021</v>
      </c>
      <c r="S57" s="153">
        <v>1748</v>
      </c>
      <c r="T57" s="153">
        <v>3017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458072</v>
      </c>
      <c r="O61" s="388"/>
      <c r="P61" s="157">
        <v>6786</v>
      </c>
      <c r="Q61" s="136"/>
      <c r="R61" s="153">
        <v>2021</v>
      </c>
      <c r="S61" s="153">
        <v>1748</v>
      </c>
      <c r="T61" s="153">
        <v>3017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52469</v>
      </c>
      <c r="O63" s="388"/>
      <c r="P63" s="157">
        <v>1449</v>
      </c>
      <c r="Q63" s="136"/>
      <c r="R63" s="153">
        <v>325</v>
      </c>
      <c r="S63" s="153">
        <v>201</v>
      </c>
      <c r="T63" s="153">
        <v>923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52469</v>
      </c>
      <c r="O65" s="388"/>
      <c r="P65" s="157">
        <v>1449</v>
      </c>
      <c r="Q65" s="136"/>
      <c r="R65" s="153">
        <v>325</v>
      </c>
      <c r="S65" s="153">
        <v>201</v>
      </c>
      <c r="T65" s="153">
        <v>923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9104</v>
      </c>
      <c r="Q71" s="136"/>
      <c r="R71" s="157">
        <v>2792</v>
      </c>
      <c r="S71" s="157">
        <v>2372</v>
      </c>
      <c r="T71" s="157">
        <v>3940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5146</v>
      </c>
      <c r="Q72" s="136"/>
      <c r="R72" s="153">
        <v>2978</v>
      </c>
      <c r="S72" s="153">
        <v>187</v>
      </c>
      <c r="T72" s="153">
        <v>1981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621541</v>
      </c>
      <c r="O73" s="388"/>
      <c r="P73" s="157">
        <v>14250</v>
      </c>
      <c r="Q73" s="136"/>
      <c r="R73" s="157">
        <v>5770</v>
      </c>
      <c r="S73" s="157">
        <v>2559</v>
      </c>
      <c r="T73" s="157">
        <v>5921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156</v>
      </c>
      <c r="O19" s="336">
        <v>135</v>
      </c>
      <c r="P19" s="336">
        <v>657</v>
      </c>
      <c r="Q19" s="404"/>
      <c r="R19" s="124">
        <v>948</v>
      </c>
      <c r="S19" s="336">
        <v>-745</v>
      </c>
      <c r="T19" s="242">
        <v>203</v>
      </c>
      <c r="U19" s="404"/>
      <c r="V19" s="336">
        <v>33</v>
      </c>
      <c r="W19" s="336">
        <v>29</v>
      </c>
      <c r="X19" s="336">
        <v>141</v>
      </c>
      <c r="Y19" s="404"/>
      <c r="Z19" s="336">
        <v>111</v>
      </c>
      <c r="AA19" s="336">
        <v>0</v>
      </c>
      <c r="AB19" s="336">
        <v>30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1134</v>
      </c>
      <c r="O20" s="336">
        <v>187</v>
      </c>
      <c r="P20" s="336">
        <v>1981</v>
      </c>
      <c r="Q20" s="404"/>
      <c r="R20" s="124">
        <v>3302</v>
      </c>
      <c r="S20" s="336">
        <v>0</v>
      </c>
      <c r="T20" s="242">
        <v>3302</v>
      </c>
      <c r="U20" s="404"/>
      <c r="V20" s="336">
        <v>1134</v>
      </c>
      <c r="W20" s="336">
        <v>187</v>
      </c>
      <c r="X20" s="336">
        <v>1981</v>
      </c>
      <c r="Y20" s="404"/>
      <c r="Z20" s="336">
        <v>1562</v>
      </c>
      <c r="AA20" s="336">
        <v>0</v>
      </c>
      <c r="AB20" s="336">
        <v>419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1750</v>
      </c>
      <c r="O25" s="336">
        <v>1550</v>
      </c>
      <c r="P25" s="336">
        <v>0</v>
      </c>
      <c r="Q25" s="404"/>
      <c r="R25" s="124">
        <v>3300</v>
      </c>
      <c r="S25" s="336">
        <v>0</v>
      </c>
      <c r="T25" s="242">
        <v>3300</v>
      </c>
      <c r="U25" s="404"/>
      <c r="V25" s="336">
        <v>1750</v>
      </c>
      <c r="W25" s="336">
        <v>1550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2352</v>
      </c>
      <c r="O31" s="336">
        <v>360</v>
      </c>
      <c r="P31" s="336">
        <v>1693</v>
      </c>
      <c r="Q31" s="404"/>
      <c r="R31" s="124">
        <v>4405</v>
      </c>
      <c r="S31" s="336">
        <v>0</v>
      </c>
      <c r="T31" s="242">
        <v>4405</v>
      </c>
      <c r="U31" s="404"/>
      <c r="V31" s="336">
        <v>4045</v>
      </c>
      <c r="W31" s="336">
        <v>360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378</v>
      </c>
      <c r="O35" s="336">
        <v>327</v>
      </c>
      <c r="P35" s="336">
        <v>1590</v>
      </c>
      <c r="Q35" s="404"/>
      <c r="R35" s="124">
        <v>2295</v>
      </c>
      <c r="S35" s="336">
        <v>0</v>
      </c>
      <c r="T35" s="242">
        <v>2295</v>
      </c>
      <c r="U35" s="404"/>
      <c r="V35" s="336">
        <v>378</v>
      </c>
      <c r="W35" s="336">
        <v>327</v>
      </c>
      <c r="X35" s="336">
        <v>1590</v>
      </c>
      <c r="Y35" s="404"/>
      <c r="Z35" s="336">
        <v>1254</v>
      </c>
      <c r="AA35" s="336">
        <v>0</v>
      </c>
      <c r="AB35" s="336">
        <v>336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5770</v>
      </c>
      <c r="O36" s="242">
        <v>2559</v>
      </c>
      <c r="P36" s="242">
        <v>5921</v>
      </c>
      <c r="Q36" s="404"/>
      <c r="R36" s="242">
        <v>14250</v>
      </c>
      <c r="S36" s="242">
        <v>-745</v>
      </c>
      <c r="T36" s="242">
        <v>13505</v>
      </c>
      <c r="U36" s="404"/>
      <c r="V36" s="242">
        <v>7340</v>
      </c>
      <c r="W36" s="242">
        <v>2453</v>
      </c>
      <c r="X36" s="242">
        <v>3712</v>
      </c>
      <c r="Y36" s="404"/>
      <c r="Z36" s="242">
        <v>2927</v>
      </c>
      <c r="AA36" s="242">
        <v>0</v>
      </c>
      <c r="AB36" s="242">
        <v>785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31709</v>
      </c>
      <c r="P15" s="150">
        <v>0</v>
      </c>
      <c r="Q15" s="150">
        <v>2230</v>
      </c>
      <c r="R15" s="150">
        <v>0</v>
      </c>
      <c r="S15" s="150">
        <v>0</v>
      </c>
      <c r="T15" s="150">
        <v>0</v>
      </c>
      <c r="U15" s="153">
        <v>33939</v>
      </c>
      <c r="V15" s="136"/>
      <c r="W15" s="150">
        <v>0</v>
      </c>
      <c r="X15" s="150">
        <v>0</v>
      </c>
      <c r="Y15" s="150">
        <v>0</v>
      </c>
      <c r="Z15" s="157">
        <v>33939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280833</v>
      </c>
      <c r="P16" s="150">
        <v>0</v>
      </c>
      <c r="Q16" s="150">
        <v>21813</v>
      </c>
      <c r="R16" s="150">
        <v>13812</v>
      </c>
      <c r="S16" s="150">
        <v>168376</v>
      </c>
      <c r="T16" s="150">
        <v>0</v>
      </c>
      <c r="U16" s="153">
        <v>484834</v>
      </c>
      <c r="V16" s="136"/>
      <c r="W16" s="150">
        <v>0</v>
      </c>
      <c r="X16" s="150">
        <v>29420</v>
      </c>
      <c r="Y16" s="150">
        <v>0</v>
      </c>
      <c r="Z16" s="157">
        <v>514254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312542</v>
      </c>
      <c r="P19" s="153">
        <v>0</v>
      </c>
      <c r="Q19" s="153">
        <v>24043</v>
      </c>
      <c r="R19" s="153">
        <v>13812</v>
      </c>
      <c r="S19" s="153">
        <v>168376</v>
      </c>
      <c r="T19" s="153">
        <v>0</v>
      </c>
      <c r="U19" s="153">
        <v>518773</v>
      </c>
      <c r="V19" s="136"/>
      <c r="W19" s="153">
        <v>0</v>
      </c>
      <c r="X19" s="153">
        <v>29420</v>
      </c>
      <c r="Y19" s="153">
        <v>0</v>
      </c>
      <c r="Z19" s="157">
        <v>548193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164878</v>
      </c>
      <c r="P21" s="150">
        <v>0</v>
      </c>
      <c r="Q21" s="150">
        <v>11420</v>
      </c>
      <c r="R21" s="150">
        <v>7551</v>
      </c>
      <c r="S21" s="150">
        <v>78833</v>
      </c>
      <c r="T21" s="150">
        <v>0</v>
      </c>
      <c r="U21" s="153">
        <v>262682</v>
      </c>
      <c r="V21" s="136"/>
      <c r="W21" s="150">
        <v>0</v>
      </c>
      <c r="X21" s="150">
        <v>59520</v>
      </c>
      <c r="Y21" s="150">
        <v>0</v>
      </c>
      <c r="Z21" s="157">
        <v>322202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612303</v>
      </c>
      <c r="S22" s="150">
        <v>0</v>
      </c>
      <c r="T22" s="150">
        <v>0</v>
      </c>
      <c r="U22" s="153">
        <v>612303</v>
      </c>
      <c r="V22" s="136"/>
      <c r="W22" s="150">
        <v>0</v>
      </c>
      <c r="X22" s="150">
        <v>0</v>
      </c>
      <c r="Y22" s="150">
        <v>0</v>
      </c>
      <c r="Z22" s="157">
        <v>612303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21570</v>
      </c>
      <c r="U23" s="153">
        <v>21570</v>
      </c>
      <c r="V23" s="136"/>
      <c r="W23" s="150">
        <v>0</v>
      </c>
      <c r="X23" s="150">
        <v>0</v>
      </c>
      <c r="Y23" s="150">
        <v>0</v>
      </c>
      <c r="Z23" s="157">
        <v>21570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59905</v>
      </c>
      <c r="P24" s="150">
        <v>0</v>
      </c>
      <c r="Q24" s="150">
        <v>3250</v>
      </c>
      <c r="R24" s="150">
        <v>7551</v>
      </c>
      <c r="S24" s="150">
        <v>21523</v>
      </c>
      <c r="T24" s="150">
        <v>0</v>
      </c>
      <c r="U24" s="153">
        <v>92229</v>
      </c>
      <c r="V24" s="136"/>
      <c r="W24" s="150">
        <v>0</v>
      </c>
      <c r="X24" s="150">
        <v>0</v>
      </c>
      <c r="Y24" s="150">
        <v>0</v>
      </c>
      <c r="Z24" s="157">
        <v>92229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224783</v>
      </c>
      <c r="P27" s="153">
        <v>0</v>
      </c>
      <c r="Q27" s="153">
        <v>14670</v>
      </c>
      <c r="R27" s="153">
        <v>627405</v>
      </c>
      <c r="S27" s="153">
        <v>100356</v>
      </c>
      <c r="T27" s="153">
        <v>21570</v>
      </c>
      <c r="U27" s="153">
        <v>988784</v>
      </c>
      <c r="V27" s="136"/>
      <c r="W27" s="153">
        <v>0</v>
      </c>
      <c r="X27" s="153">
        <v>59520</v>
      </c>
      <c r="Y27" s="153">
        <v>0</v>
      </c>
      <c r="Z27" s="157">
        <v>1048304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269967</v>
      </c>
      <c r="P29" s="150">
        <v>0</v>
      </c>
      <c r="Q29" s="150">
        <v>273381</v>
      </c>
      <c r="R29" s="150">
        <v>385913</v>
      </c>
      <c r="S29" s="150">
        <v>185411</v>
      </c>
      <c r="T29" s="150">
        <v>0</v>
      </c>
      <c r="U29" s="153">
        <v>1114672</v>
      </c>
      <c r="V29" s="136"/>
      <c r="W29" s="150">
        <v>0</v>
      </c>
      <c r="X29" s="150">
        <v>113698</v>
      </c>
      <c r="Y29" s="150">
        <v>0</v>
      </c>
      <c r="Z29" s="157">
        <v>1228370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53446</v>
      </c>
      <c r="P30" s="150">
        <v>0</v>
      </c>
      <c r="Q30" s="150">
        <v>48316</v>
      </c>
      <c r="R30" s="150">
        <v>5828</v>
      </c>
      <c r="S30" s="150">
        <v>30364</v>
      </c>
      <c r="T30" s="150">
        <v>0</v>
      </c>
      <c r="U30" s="153">
        <v>137954</v>
      </c>
      <c r="V30" s="136"/>
      <c r="W30" s="150">
        <v>0</v>
      </c>
      <c r="X30" s="150">
        <v>0</v>
      </c>
      <c r="Y30" s="150">
        <v>0</v>
      </c>
      <c r="Z30" s="157">
        <v>137954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5608</v>
      </c>
      <c r="T33" s="150">
        <v>0</v>
      </c>
      <c r="U33" s="153">
        <v>5608</v>
      </c>
      <c r="V33" s="136"/>
      <c r="W33" s="150">
        <v>0</v>
      </c>
      <c r="X33" s="150">
        <v>0</v>
      </c>
      <c r="Y33" s="150">
        <v>0</v>
      </c>
      <c r="Z33" s="157">
        <v>5608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323413</v>
      </c>
      <c r="P36" s="153">
        <v>0</v>
      </c>
      <c r="Q36" s="153">
        <v>321697</v>
      </c>
      <c r="R36" s="153">
        <v>391741</v>
      </c>
      <c r="S36" s="153">
        <v>221383</v>
      </c>
      <c r="T36" s="153">
        <v>0</v>
      </c>
      <c r="U36" s="153">
        <v>1258234</v>
      </c>
      <c r="V36" s="136"/>
      <c r="W36" s="153">
        <v>0</v>
      </c>
      <c r="X36" s="153">
        <v>113698</v>
      </c>
      <c r="Y36" s="153">
        <v>0</v>
      </c>
      <c r="Z36" s="157">
        <v>1371932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101132</v>
      </c>
      <c r="S40" s="150">
        <v>58908</v>
      </c>
      <c r="T40" s="150">
        <v>0</v>
      </c>
      <c r="U40" s="153">
        <v>160040</v>
      </c>
      <c r="V40" s="136"/>
      <c r="W40" s="150">
        <v>0</v>
      </c>
      <c r="X40" s="150">
        <v>0</v>
      </c>
      <c r="Y40" s="150">
        <v>0</v>
      </c>
      <c r="Z40" s="157">
        <v>160040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67753</v>
      </c>
      <c r="P42" s="150">
        <v>0</v>
      </c>
      <c r="Q42" s="150">
        <v>2892</v>
      </c>
      <c r="R42" s="150">
        <v>10727</v>
      </c>
      <c r="S42" s="150">
        <v>469739</v>
      </c>
      <c r="T42" s="150">
        <v>0</v>
      </c>
      <c r="U42" s="153">
        <v>551111</v>
      </c>
      <c r="V42" s="136"/>
      <c r="W42" s="150">
        <v>0</v>
      </c>
      <c r="X42" s="150">
        <v>0</v>
      </c>
      <c r="Y42" s="150">
        <v>0</v>
      </c>
      <c r="Z42" s="157">
        <v>551111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6554</v>
      </c>
      <c r="T43" s="150">
        <v>0</v>
      </c>
      <c r="U43" s="153">
        <v>6554</v>
      </c>
      <c r="V43" s="136"/>
      <c r="W43" s="150">
        <v>0</v>
      </c>
      <c r="X43" s="150">
        <v>0</v>
      </c>
      <c r="Y43" s="150">
        <v>0</v>
      </c>
      <c r="Z43" s="157">
        <v>6554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67753</v>
      </c>
      <c r="P45" s="153">
        <v>0</v>
      </c>
      <c r="Q45" s="153">
        <v>2892</v>
      </c>
      <c r="R45" s="153">
        <v>111859</v>
      </c>
      <c r="S45" s="153">
        <v>535201</v>
      </c>
      <c r="T45" s="153">
        <v>0</v>
      </c>
      <c r="U45" s="153">
        <v>717705</v>
      </c>
      <c r="V45" s="136"/>
      <c r="W45" s="153">
        <v>0</v>
      </c>
      <c r="X45" s="153">
        <v>0</v>
      </c>
      <c r="Y45" s="153">
        <v>0</v>
      </c>
      <c r="Z45" s="157">
        <v>717705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6325</v>
      </c>
      <c r="S50" s="150">
        <v>114</v>
      </c>
      <c r="T50" s="150">
        <v>0</v>
      </c>
      <c r="U50" s="153">
        <v>6439</v>
      </c>
      <c r="V50" s="136"/>
      <c r="W50" s="150">
        <v>0</v>
      </c>
      <c r="X50" s="150">
        <v>0</v>
      </c>
      <c r="Y50" s="150">
        <v>0</v>
      </c>
      <c r="Z50" s="157">
        <v>6439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6325</v>
      </c>
      <c r="S52" s="153">
        <v>114</v>
      </c>
      <c r="T52" s="153">
        <v>0</v>
      </c>
      <c r="U52" s="153">
        <v>6439</v>
      </c>
      <c r="V52" s="136"/>
      <c r="W52" s="153">
        <v>0</v>
      </c>
      <c r="X52" s="153">
        <v>0</v>
      </c>
      <c r="Y52" s="153">
        <v>0</v>
      </c>
      <c r="Z52" s="157">
        <v>6439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19233</v>
      </c>
      <c r="T63" s="150">
        <v>0</v>
      </c>
      <c r="U63" s="153">
        <v>19233</v>
      </c>
      <c r="V63" s="136"/>
      <c r="W63" s="150">
        <v>0</v>
      </c>
      <c r="X63" s="150">
        <v>7395</v>
      </c>
      <c r="Y63" s="150">
        <v>0</v>
      </c>
      <c r="Z63" s="157">
        <v>26628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106220</v>
      </c>
      <c r="P65" s="150">
        <v>0</v>
      </c>
      <c r="Q65" s="150">
        <v>23824</v>
      </c>
      <c r="R65" s="150">
        <v>0</v>
      </c>
      <c r="S65" s="150">
        <v>78323</v>
      </c>
      <c r="T65" s="150">
        <v>0</v>
      </c>
      <c r="U65" s="153">
        <v>208367</v>
      </c>
      <c r="V65" s="136"/>
      <c r="W65" s="150">
        <v>0</v>
      </c>
      <c r="X65" s="150">
        <v>29911</v>
      </c>
      <c r="Y65" s="150">
        <v>0</v>
      </c>
      <c r="Z65" s="157">
        <v>238278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46574</v>
      </c>
      <c r="P66" s="150">
        <v>0</v>
      </c>
      <c r="Q66" s="150">
        <v>15420</v>
      </c>
      <c r="R66" s="150">
        <v>0</v>
      </c>
      <c r="S66" s="150">
        <v>13393</v>
      </c>
      <c r="T66" s="150">
        <v>0</v>
      </c>
      <c r="U66" s="153">
        <v>75387</v>
      </c>
      <c r="V66" s="136"/>
      <c r="W66" s="150">
        <v>0</v>
      </c>
      <c r="X66" s="150">
        <v>0</v>
      </c>
      <c r="Y66" s="150">
        <v>0</v>
      </c>
      <c r="Z66" s="157">
        <v>75387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1893</v>
      </c>
      <c r="T67" s="150">
        <v>0</v>
      </c>
      <c r="U67" s="153">
        <v>1893</v>
      </c>
      <c r="V67" s="136"/>
      <c r="W67" s="150">
        <v>0</v>
      </c>
      <c r="X67" s="150">
        <v>0</v>
      </c>
      <c r="Y67" s="150">
        <v>0</v>
      </c>
      <c r="Z67" s="157">
        <v>1893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152794</v>
      </c>
      <c r="P69" s="153">
        <v>0</v>
      </c>
      <c r="Q69" s="153">
        <v>39244</v>
      </c>
      <c r="R69" s="153">
        <v>0</v>
      </c>
      <c r="S69" s="153">
        <v>112842</v>
      </c>
      <c r="T69" s="153">
        <v>0</v>
      </c>
      <c r="U69" s="153">
        <v>304880</v>
      </c>
      <c r="V69" s="136"/>
      <c r="W69" s="153">
        <v>0</v>
      </c>
      <c r="X69" s="153">
        <v>37306</v>
      </c>
      <c r="Y69" s="153">
        <v>0</v>
      </c>
      <c r="Z69" s="157">
        <v>342186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21405</v>
      </c>
      <c r="S71" s="150">
        <v>57053</v>
      </c>
      <c r="T71" s="150">
        <v>0</v>
      </c>
      <c r="U71" s="153">
        <v>78458</v>
      </c>
      <c r="V71" s="136"/>
      <c r="W71" s="150">
        <v>0</v>
      </c>
      <c r="X71" s="150">
        <v>0</v>
      </c>
      <c r="Y71" s="150">
        <v>0</v>
      </c>
      <c r="Z71" s="157">
        <v>78458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636</v>
      </c>
      <c r="Q75" s="432"/>
      <c r="R75" s="433"/>
      <c r="S75" s="433"/>
      <c r="T75" s="431"/>
      <c r="U75" s="153">
        <v>636</v>
      </c>
      <c r="V75" s="136"/>
      <c r="W75" s="150">
        <v>1748</v>
      </c>
      <c r="X75" s="432"/>
      <c r="Y75" s="431"/>
      <c r="Z75" s="157">
        <v>2384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636</v>
      </c>
      <c r="Q77" s="153">
        <v>0</v>
      </c>
      <c r="R77" s="153">
        <v>21405</v>
      </c>
      <c r="S77" s="153">
        <v>57053</v>
      </c>
      <c r="T77" s="153">
        <v>0</v>
      </c>
      <c r="U77" s="153">
        <v>79094</v>
      </c>
      <c r="V77" s="136"/>
      <c r="W77" s="153">
        <v>1748</v>
      </c>
      <c r="X77" s="153">
        <v>0</v>
      </c>
      <c r="Y77" s="153">
        <v>0</v>
      </c>
      <c r="Z77" s="157">
        <v>80842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1081285</v>
      </c>
      <c r="P83" s="157">
        <v>636</v>
      </c>
      <c r="Q83" s="157">
        <v>402546</v>
      </c>
      <c r="R83" s="157">
        <v>1172547</v>
      </c>
      <c r="S83" s="157">
        <v>1195325</v>
      </c>
      <c r="T83" s="157">
        <v>21570</v>
      </c>
      <c r="U83" s="157">
        <v>3873909</v>
      </c>
      <c r="V83" s="136"/>
      <c r="W83" s="157">
        <v>1748</v>
      </c>
      <c r="X83" s="157">
        <v>239944</v>
      </c>
      <c r="Y83" s="157">
        <v>0</v>
      </c>
      <c r="Z83" s="157">
        <v>4115601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888018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193267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1081285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96024</v>
      </c>
      <c r="W61" s="442">
        <v>0.6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64016</v>
      </c>
      <c r="W62" s="442">
        <v>0.4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160040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88641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33000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121641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121641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78875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78875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-42766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121641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78875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14420</v>
      </c>
      <c r="P19" s="150">
        <v>8000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22420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34520</v>
      </c>
      <c r="P22" s="150">
        <v>15000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49520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15000</v>
      </c>
      <c r="P28" s="153">
        <v>15000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49520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12240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2220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12240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2220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27461</v>
      </c>
      <c r="P66" s="150">
        <v>10000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4715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27461</v>
      </c>
      <c r="P70" s="153">
        <v>10000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4715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88641</v>
      </c>
      <c r="P84" s="157">
        <v>33000</v>
      </c>
      <c r="Q84" s="157">
        <v>0</v>
      </c>
      <c r="R84" s="157">
        <v>0</v>
      </c>
      <c r="S84" s="157">
        <v>0</v>
      </c>
      <c r="T84" s="157">
        <v>0</v>
      </c>
      <c r="U84" s="136"/>
      <c r="V84" s="157">
        <v>78875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106722</v>
      </c>
      <c r="U15" s="150">
        <v>2094558</v>
      </c>
      <c r="V15" s="150">
        <v>928974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151303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4000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5555</v>
      </c>
      <c r="U28" s="150">
        <v>103852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9555</v>
      </c>
      <c r="U34" s="153">
        <v>103852</v>
      </c>
      <c r="V34" s="153">
        <v>151303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33000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372222</v>
      </c>
      <c r="V38" s="150">
        <v>341628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405222</v>
      </c>
      <c r="V43" s="153">
        <v>341628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116277</v>
      </c>
      <c r="U45" s="157">
        <v>1793188</v>
      </c>
      <c r="V45" s="157">
        <v>738649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40903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513800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3640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1743251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49937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10000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3285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7895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108602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2809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12446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35269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37317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78960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116277</v>
      </c>
      <c r="U117" s="157">
        <v>1793188</v>
      </c>
      <c r="V117" s="157">
        <v>738649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1864844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10944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104880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129109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98694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145890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0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489517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331185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184330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79836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63193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15070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643474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15651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15651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3013486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3013486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19069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246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232566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78916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330797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116277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116277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447074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20235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1461</v>
      </c>
      <c r="P98" s="87" t="s">
        <v>127</v>
      </c>
      <c r="Q98" s="482"/>
      <c r="R98" s="87"/>
      <c r="S98" s="482"/>
      <c r="T98" s="482" t="s">
        <v>72</v>
      </c>
      <c r="U98" s="549">
        <v>14340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34575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2531837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2566412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2566412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3013486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653774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95015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5082779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4994010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64975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129109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643474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4557511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348440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88059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4994010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33143</v>
      </c>
      <c r="R19" s="577">
        <v>0</v>
      </c>
      <c r="S19" s="577">
        <v>8647</v>
      </c>
      <c r="T19" s="577">
        <v>0</v>
      </c>
      <c r="U19" s="577">
        <v>0</v>
      </c>
      <c r="V19" s="578"/>
      <c r="W19" s="579">
        <v>41790</v>
      </c>
      <c r="X19" s="580">
        <v>12284</v>
      </c>
      <c r="Y19" s="580">
        <v>10901</v>
      </c>
      <c r="Z19" s="578"/>
      <c r="AA19" s="581">
        <v>64975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33143</v>
      </c>
      <c r="R20" s="577">
        <v>0</v>
      </c>
      <c r="S20" s="577">
        <v>8647</v>
      </c>
      <c r="T20" s="577">
        <v>0</v>
      </c>
      <c r="U20" s="577">
        <v>0</v>
      </c>
      <c r="V20" s="578"/>
      <c r="W20" s="579">
        <v>41790</v>
      </c>
      <c r="X20" s="580">
        <v>12284</v>
      </c>
      <c r="Y20" s="580">
        <v>10901</v>
      </c>
      <c r="Z20" s="578"/>
      <c r="AA20" s="581">
        <v>64975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33143</v>
      </c>
      <c r="R38" s="587">
        <v>0</v>
      </c>
      <c r="S38" s="587">
        <v>8647</v>
      </c>
      <c r="T38" s="587">
        <v>0</v>
      </c>
      <c r="U38" s="587">
        <v>0</v>
      </c>
      <c r="V38" s="578"/>
      <c r="W38" s="587">
        <v>41790</v>
      </c>
      <c r="X38" s="587">
        <v>12284</v>
      </c>
      <c r="Y38" s="587">
        <v>10901</v>
      </c>
      <c r="Z38" s="578"/>
      <c r="AA38" s="587">
        <v>64975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33143</v>
      </c>
      <c r="R40" s="587">
        <v>0</v>
      </c>
      <c r="S40" s="587">
        <v>8647</v>
      </c>
      <c r="T40" s="587">
        <v>0</v>
      </c>
      <c r="U40" s="587">
        <v>0</v>
      </c>
      <c r="V40" s="578"/>
      <c r="W40" s="587">
        <v>41790</v>
      </c>
      <c r="X40" s="587">
        <v>12284</v>
      </c>
      <c r="Y40" s="587">
        <v>10901</v>
      </c>
      <c r="Z40" s="578"/>
      <c r="AA40" s="587">
        <v>64975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129109</v>
      </c>
      <c r="Z52" s="578"/>
      <c r="AA52" s="587">
        <v>129109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129109</v>
      </c>
      <c r="Z54" s="578"/>
      <c r="AA54" s="587">
        <v>129109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1631379</v>
      </c>
      <c r="R61" s="586">
        <v>5678</v>
      </c>
      <c r="S61" s="586">
        <v>340824</v>
      </c>
      <c r="T61" s="586">
        <v>3393</v>
      </c>
      <c r="U61" s="586">
        <v>0</v>
      </c>
      <c r="V61" s="578"/>
      <c r="W61" s="579">
        <v>1981274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6223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6223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6223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6223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6223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6223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6223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1245998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1245998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1748</v>
      </c>
      <c r="T38" s="150">
        <v>636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1748</v>
      </c>
      <c r="T46" s="153">
        <v>636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1382</v>
      </c>
      <c r="O21" s="621">
        <v>495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1492</v>
      </c>
      <c r="O22" s="621">
        <v>386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1610</v>
      </c>
      <c r="O23" s="621">
        <v>267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1739</v>
      </c>
      <c r="O24" s="621">
        <v>139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6223</v>
      </c>
      <c r="O30" s="622">
        <v>1287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1462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4</v>
      </c>
      <c r="S16" s="634">
        <v>2</v>
      </c>
      <c r="T16" s="634">
        <v>0</v>
      </c>
      <c r="U16" s="563">
        <v>9464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</v>
      </c>
      <c r="S17" s="634">
        <v>1</v>
      </c>
      <c r="T17" s="634">
        <v>0</v>
      </c>
      <c r="U17" s="563">
        <v>2548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8</v>
      </c>
      <c r="S20" s="634">
        <v>2</v>
      </c>
      <c r="T20" s="634">
        <v>0</v>
      </c>
      <c r="U20" s="563">
        <v>20228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2</v>
      </c>
      <c r="S24" s="634">
        <v>2</v>
      </c>
      <c r="T24" s="634">
        <v>0</v>
      </c>
      <c r="U24" s="563">
        <v>6344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1463</v>
      </c>
      <c r="U35" s="638" t="s">
        <v>1464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1465</v>
      </c>
      <c r="U36" s="638" t="s">
        <v>1466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14</v>
      </c>
      <c r="N22" s="645">
        <v>1925200</v>
      </c>
      <c r="O22" s="87"/>
      <c r="P22" s="87"/>
      <c r="Q22" s="409"/>
      <c r="R22" s="336">
        <v>14</v>
      </c>
      <c r="S22" s="336">
        <v>1925200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20</v>
      </c>
      <c r="N24" s="645">
        <v>801200</v>
      </c>
      <c r="O24" s="87"/>
      <c r="P24" s="87"/>
      <c r="Q24" s="409"/>
      <c r="R24" s="336">
        <v>20</v>
      </c>
      <c r="S24" s="336">
        <v>801200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34</v>
      </c>
      <c r="N25" s="649">
        <v>2726400</v>
      </c>
      <c r="O25" s="101"/>
      <c r="P25" s="101"/>
      <c r="Q25" s="409"/>
      <c r="R25" s="124">
        <v>34</v>
      </c>
      <c r="S25" s="124">
        <v>2726400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10244450</v>
      </c>
      <c r="N30" s="87"/>
      <c r="O30" s="87"/>
      <c r="P30" s="87"/>
      <c r="Q30" s="409"/>
      <c r="R30" s="563">
        <v>10244450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15000000</v>
      </c>
      <c r="N31" s="87"/>
      <c r="O31" s="87"/>
      <c r="P31" s="87"/>
      <c r="Q31" s="409"/>
      <c r="R31" s="563">
        <v>15000000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1467</v>
      </c>
      <c r="L32" s="87" t="s">
        <v>127</v>
      </c>
      <c r="M32" s="645">
        <v>127150</v>
      </c>
      <c r="N32" s="87"/>
      <c r="O32" s="87"/>
      <c r="P32" s="87"/>
      <c r="Q32" s="409"/>
      <c r="R32" s="563">
        <v>127150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25371600</v>
      </c>
      <c r="N33" s="87"/>
      <c r="O33" s="101"/>
      <c r="P33" s="101"/>
      <c r="Q33" s="409"/>
      <c r="R33" s="564">
        <v>25371600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1468</v>
      </c>
      <c r="L76" s="100" t="s">
        <v>1469</v>
      </c>
      <c r="M76" s="654">
        <v>1603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1470</v>
      </c>
      <c r="L77" s="100" t="s">
        <v>1471</v>
      </c>
      <c r="M77" s="654">
        <v>1604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1472</v>
      </c>
      <c r="L78" s="100" t="s">
        <v>1473</v>
      </c>
      <c r="M78" s="654">
        <v>1002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19832</v>
      </c>
      <c r="T18" s="124">
        <v>7115</v>
      </c>
      <c r="U18" s="664">
        <v>-0.64119999999999999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33826</v>
      </c>
      <c r="T21" s="124">
        <v>63039</v>
      </c>
      <c r="U21" s="664">
        <v>0.86360000000000003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9473</v>
      </c>
      <c r="T24" s="124">
        <v>9621</v>
      </c>
      <c r="U24" s="664">
        <v>1.5600000000000001E-2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44550</v>
      </c>
      <c r="T40" s="124">
        <v>49295</v>
      </c>
      <c r="U40" s="664">
        <v>0.1065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105</v>
      </c>
      <c r="T41" s="124">
        <v>113</v>
      </c>
      <c r="U41" s="664">
        <v>7.6200000000000004E-2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3229</v>
      </c>
      <c r="T47" s="124">
        <v>6356</v>
      </c>
      <c r="U47" s="664">
        <v>0.96840000000000004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9535</v>
      </c>
      <c r="T58" s="124">
        <v>8418</v>
      </c>
      <c r="U58" s="664">
        <v>-0.11710000000000001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22766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2699</v>
      </c>
      <c r="T61" s="124">
        <v>2403</v>
      </c>
      <c r="U61" s="664">
        <v>-0.10970000000000001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816</v>
      </c>
      <c r="T65" s="124">
        <v>2500</v>
      </c>
      <c r="U65" s="664">
        <v>2.0636999999999999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2384</v>
      </c>
      <c r="T69" s="124">
        <v>2384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126449</v>
      </c>
      <c r="T76" s="242">
        <v>174010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174010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174010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2019-09-28T08:03:16Z</dcterms:created>
  <dcterms:modified xsi:type="dcterms:W3CDTF">2019-09-28T08:04:04Z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